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1202/"/>
    </mc:Choice>
  </mc:AlternateContent>
  <xr:revisionPtr revIDLastSave="1" documentId="13_ncr:1_{E212A2F9-67CE-4B07-8D5B-BB097FD87738}" xr6:coauthVersionLast="47" xr6:coauthVersionMax="47" xr10:uidLastSave="{6401C94E-0EFC-44E5-B0C2-80268BDBB3EB}"/>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1" i="1" l="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Z454" i="1" s="1"/>
  <c r="J454" i="1"/>
  <c r="OJ454" i="1" s="1"/>
  <c r="G454" i="1"/>
  <c r="H454" i="1"/>
  <c r="OX453" i="1"/>
  <c r="OV453" i="1"/>
  <c r="OT453" i="1"/>
  <c r="OR453" i="1"/>
  <c r="OP453" i="1"/>
  <c r="ON453" i="1"/>
  <c r="OL453" i="1"/>
  <c r="OJ453" i="1"/>
  <c r="OH453" i="1"/>
  <c r="OF453" i="1"/>
  <c r="Y453" i="1"/>
  <c r="X453" i="1"/>
  <c r="V453" i="1"/>
  <c r="T453" i="1"/>
  <c r="R453" i="1"/>
  <c r="P453" i="1"/>
  <c r="N453" i="1"/>
  <c r="L453" i="1"/>
  <c r="J453" i="1"/>
  <c r="G453" i="1"/>
  <c r="H453" i="1"/>
  <c r="OX452" i="1"/>
  <c r="OV452" i="1"/>
  <c r="OT452" i="1"/>
  <c r="OR452" i="1"/>
  <c r="OP452" i="1"/>
  <c r="ON452" i="1"/>
  <c r="OL452" i="1"/>
  <c r="OH452" i="1"/>
  <c r="OF452" i="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J418" i="1"/>
  <c r="OF418" i="1"/>
  <c r="OH418" i="1" s="1"/>
  <c r="Y418" i="1"/>
  <c r="X418" i="1"/>
  <c r="V418" i="1"/>
  <c r="T418" i="1"/>
  <c r="R418" i="1"/>
  <c r="P418" i="1"/>
  <c r="N418" i="1"/>
  <c r="L418" i="1"/>
  <c r="J418" i="1"/>
  <c r="G418" i="1"/>
  <c r="H418" i="1"/>
  <c r="OX417" i="1"/>
  <c r="OV417" i="1"/>
  <c r="OT417" i="1"/>
  <c r="OR417" i="1"/>
  <c r="OP417" i="1"/>
  <c r="ON417" i="1"/>
  <c r="OL417" i="1"/>
  <c r="OH417" i="1"/>
  <c r="OF417" i="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C186" i="1"/>
  <c r="AA186" i="1"/>
  <c r="Y186" i="1"/>
  <c r="X186" i="1"/>
  <c r="V186" i="1"/>
  <c r="T186" i="1"/>
  <c r="R186" i="1"/>
  <c r="P186" i="1"/>
  <c r="N186" i="1"/>
  <c r="L186" i="1"/>
  <c r="J186" i="1"/>
  <c r="OJ186" i="1" s="1"/>
  <c r="G186" i="1"/>
  <c r="AC185" i="1"/>
  <c r="AC184" i="1"/>
  <c r="AC183" i="1"/>
  <c r="AC182" i="1" s="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74" i="1" l="1"/>
  <c r="AC170" i="1"/>
  <c r="OG418" i="1"/>
  <c r="Z451" i="1"/>
  <c r="OG417" i="1"/>
  <c r="OI417" i="1" s="1"/>
  <c r="OI418" i="1"/>
  <c r="Z418" i="1"/>
  <c r="Z419" i="1"/>
  <c r="OG451" i="1"/>
  <c r="OG419" i="1"/>
  <c r="OI451" i="1"/>
  <c r="OG453" i="1"/>
  <c r="OI453" i="1" s="1"/>
  <c r="Z453" i="1"/>
  <c r="OG454" i="1"/>
  <c r="OI454" i="1" s="1"/>
  <c r="Z434" i="1"/>
  <c r="OG452" i="1"/>
  <c r="OG438" i="1"/>
  <c r="Z452" i="1"/>
  <c r="OI452" i="1"/>
  <c r="Z417" i="1"/>
  <c r="OI419" i="1"/>
  <c r="Z174" i="1"/>
  <c r="OG442" i="1"/>
  <c r="AB186" i="1"/>
  <c r="OG186" i="1"/>
  <c r="OI186" i="1" s="1"/>
  <c r="OG434" i="1"/>
  <c r="OI434" i="1" s="1"/>
  <c r="Z170" i="1"/>
  <c r="OG174" i="1"/>
  <c r="OI174" i="1" s="1"/>
  <c r="OG170" i="1"/>
  <c r="OI170" i="1" s="1"/>
  <c r="AB170" i="1"/>
  <c r="Z277" i="1"/>
  <c r="OG277" i="1"/>
  <c r="OI438" i="1"/>
  <c r="Z438" i="1"/>
  <c r="Z442" i="1"/>
  <c r="Z446" i="1"/>
  <c r="OG446" i="1"/>
  <c r="OI446" i="1" s="1"/>
  <c r="OG182" i="1"/>
  <c r="Z182" i="1"/>
  <c r="Z186" i="1"/>
  <c r="AB182" i="1"/>
  <c r="OI182" i="1"/>
  <c r="AC446" i="1"/>
  <c r="AB446" i="1" s="1"/>
  <c r="AC442" i="1"/>
  <c r="AB442" i="1" s="1"/>
  <c r="OI442" i="1"/>
  <c r="AC438" i="1"/>
  <c r="AB438" i="1" s="1"/>
  <c r="AC434" i="1"/>
  <c r="AB434" i="1" s="1"/>
  <c r="AC277" i="1"/>
  <c r="AB277" i="1" s="1"/>
  <c r="OI277"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H158" i="1"/>
  <c r="OF158" i="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Z134" i="1" s="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Z130" i="1" s="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Z118" i="1" s="1"/>
  <c r="J118" i="1"/>
  <c r="OJ118" i="1" s="1"/>
  <c r="G118" i="1"/>
  <c r="H118" i="1"/>
  <c r="AC117" i="1"/>
  <c r="AC116" i="1"/>
  <c r="AC114" i="1" s="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OG142" i="1"/>
  <c r="Z110" i="1"/>
  <c r="AB114"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I142" i="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2" i="1"/>
  <c r="AD419" i="1"/>
  <c r="AD418" i="1"/>
  <c r="AD417" i="1"/>
  <c r="AD453" i="1"/>
  <c r="AD451"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2" i="1"/>
  <c r="AE453" i="1"/>
  <c r="AE418" i="1"/>
  <c r="AE451" i="1"/>
  <c r="AE417" i="1"/>
  <c r="AE419"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2" i="1"/>
  <c r="AF451" i="1"/>
  <c r="AF453"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1" i="1"/>
  <c r="AG452" i="1"/>
  <c r="AG418" i="1"/>
  <c r="AG417" i="1"/>
  <c r="AG419"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1" i="1"/>
  <c r="AH452" i="1"/>
  <c r="AH453" i="1"/>
  <c r="AH417" i="1"/>
  <c r="AH418" i="1"/>
  <c r="AH419"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13"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95" i="1" l="1"/>
  <c r="AI386" i="1"/>
  <c r="AI311"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454" i="1"/>
  <c r="AI453" i="1"/>
  <c r="AI452" i="1"/>
  <c r="AI451" i="1"/>
  <c r="AI419" i="1"/>
  <c r="AI417" i="1"/>
  <c r="AI418" i="1"/>
  <c r="AI486" i="1"/>
  <c r="AA419" i="1"/>
  <c r="AA417" i="1"/>
  <c r="AA418" i="1"/>
  <c r="AI381" i="1"/>
  <c r="AI342" i="1"/>
  <c r="AI229" i="1"/>
  <c r="AI314" i="1"/>
  <c r="AI31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85" i="1"/>
  <c r="AI488" i="1"/>
  <c r="AI492" i="1"/>
  <c r="AI497" i="1"/>
  <c r="AI387" i="1"/>
  <c r="AI343" i="1"/>
  <c r="AI227" i="1"/>
  <c r="AI232" i="1"/>
  <c r="AI312"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56" i="1"/>
  <c r="AI458" i="1"/>
  <c r="AI460"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384" i="1"/>
  <c r="AI362" i="1"/>
  <c r="AI340" i="1"/>
  <c r="AI226"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0" i="1"/>
  <c r="AI500" i="1"/>
  <c r="AI459" i="1"/>
  <c r="AA453" i="1"/>
  <c r="AA454" i="1"/>
  <c r="AA452" i="1"/>
  <c r="AA451"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B456" i="1"/>
  <c r="AC453" i="1"/>
  <c r="AB453" i="1" s="1"/>
  <c r="AC454" i="1"/>
  <c r="AB454" i="1" s="1"/>
  <c r="AC452" i="1"/>
  <c r="AB452" i="1" s="1"/>
  <c r="AC451" i="1"/>
  <c r="AB451" i="1" s="1"/>
  <c r="AJ190" i="1"/>
  <c r="AJ453" i="1"/>
  <c r="AJ454" i="1"/>
  <c r="AJ452" i="1"/>
  <c r="AJ419" i="1"/>
  <c r="AJ417" i="1"/>
  <c r="AJ451" i="1"/>
  <c r="AJ418"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3" i="1"/>
  <c r="AK454" i="1"/>
  <c r="AK451" i="1"/>
  <c r="AK452" i="1"/>
  <c r="AK419" i="1"/>
  <c r="AK418" i="1"/>
  <c r="AK417" i="1"/>
  <c r="AK74" i="1"/>
  <c r="AK82"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19" i="1"/>
  <c r="AL418" i="1"/>
  <c r="AL451" i="1"/>
  <c r="AL417"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18" i="1"/>
  <c r="AM452" i="1"/>
  <c r="AM451" i="1"/>
  <c r="AM419"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1" i="1"/>
  <c r="AO452" i="1"/>
  <c r="AO418" i="1"/>
  <c r="AO419"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1" i="1"/>
  <c r="AP452" i="1"/>
  <c r="AP418" i="1"/>
  <c r="AP417" i="1"/>
  <c r="AP419"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19" i="1"/>
  <c r="AQ451"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3" i="1" l="1"/>
  <c r="AR454" i="1"/>
  <c r="AR452" i="1"/>
  <c r="AR419" i="1"/>
  <c r="AR417" i="1"/>
  <c r="AR418" i="1"/>
  <c r="AR451"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G523" i="1" s="1"/>
  <c r="H26" i="1"/>
  <c r="OL22" i="1"/>
  <c r="H22" i="1"/>
  <c r="AS453" i="1" l="1"/>
  <c r="AS454" i="1"/>
  <c r="AS452" i="1"/>
  <c r="AS417" i="1"/>
  <c r="AS451" i="1"/>
  <c r="AS419" i="1"/>
  <c r="AS418"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2" i="1"/>
  <c r="AT419" i="1"/>
  <c r="AT451" i="1"/>
  <c r="AT418" i="1"/>
  <c r="AT453"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18" i="1"/>
  <c r="AU452" i="1"/>
  <c r="AU451" i="1"/>
  <c r="AU417" i="1"/>
  <c r="AU419"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2" i="1"/>
  <c r="AV451" i="1"/>
  <c r="AV453" i="1"/>
  <c r="AV418" i="1"/>
  <c r="AV417" i="1"/>
  <c r="AV419"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1" i="1"/>
  <c r="AW418" i="1"/>
  <c r="AW419" i="1"/>
  <c r="AW452"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1" i="1"/>
  <c r="AX452" i="1"/>
  <c r="AX419" i="1"/>
  <c r="AX417" i="1"/>
  <c r="AX418"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51" i="1"/>
  <c r="AY419" i="1"/>
  <c r="AY417" i="1"/>
  <c r="AY418"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3" i="1" l="1"/>
  <c r="AZ452" i="1"/>
  <c r="AZ419" i="1"/>
  <c r="AZ454" i="1"/>
  <c r="AZ417" i="1"/>
  <c r="AZ418" i="1"/>
  <c r="AZ451"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3" i="1" l="1"/>
  <c r="BA454" i="1"/>
  <c r="BA452" i="1"/>
  <c r="BA417" i="1"/>
  <c r="BA419" i="1"/>
  <c r="BA418" i="1"/>
  <c r="BA451"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18" i="1"/>
  <c r="BB417" i="1"/>
  <c r="BB451"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2" i="1"/>
  <c r="BC453" i="1"/>
  <c r="BC418" i="1"/>
  <c r="BC419" i="1"/>
  <c r="BC451"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2" i="1"/>
  <c r="BD451" i="1"/>
  <c r="BD453" i="1"/>
  <c r="BD418" i="1"/>
  <c r="BD419"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2" i="1"/>
  <c r="BE451" i="1"/>
  <c r="BE453" i="1"/>
  <c r="BE418" i="1"/>
  <c r="BE419"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1" i="1"/>
  <c r="BF452" i="1"/>
  <c r="BF419" i="1"/>
  <c r="BF417" i="1"/>
  <c r="BF418"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1" i="1"/>
  <c r="BG419" i="1"/>
  <c r="BG417" i="1"/>
  <c r="BG452" i="1"/>
  <c r="BG418"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3" i="1" l="1"/>
  <c r="BH454" i="1"/>
  <c r="BH452" i="1"/>
  <c r="BH451" i="1"/>
  <c r="BH419" i="1"/>
  <c r="BH417" i="1"/>
  <c r="BH418"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3" i="1" l="1"/>
  <c r="BI454" i="1"/>
  <c r="BI452" i="1"/>
  <c r="BI417" i="1"/>
  <c r="BI451" i="1"/>
  <c r="BI419" i="1"/>
  <c r="BI418"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2" i="1"/>
  <c r="BJ453" i="1"/>
  <c r="BJ451" i="1"/>
  <c r="BJ419"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8" i="1"/>
  <c r="BK451" i="1"/>
  <c r="BK417" i="1"/>
  <c r="BK419"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2" i="1"/>
  <c r="BL453"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1" i="1"/>
  <c r="BM452" i="1"/>
  <c r="BM418" i="1"/>
  <c r="BM419"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1" i="1"/>
  <c r="BN453" i="1"/>
  <c r="BN452"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19" i="1"/>
  <c r="BO418" i="1"/>
  <c r="BO451"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3" i="1" l="1"/>
  <c r="BP452" i="1"/>
  <c r="BP419" i="1"/>
  <c r="BP418" i="1"/>
  <c r="BP417" i="1"/>
  <c r="BP451" i="1"/>
  <c r="BP454"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3" i="1" l="1"/>
  <c r="BQ452" i="1"/>
  <c r="BQ417" i="1"/>
  <c r="BQ454" i="1"/>
  <c r="BQ451" i="1"/>
  <c r="BQ419" i="1"/>
  <c r="BQ418"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2" i="1"/>
  <c r="BR453" i="1"/>
  <c r="BR419" i="1"/>
  <c r="BR451"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1" i="1"/>
  <c r="BS418" i="1"/>
  <c r="BS417" i="1"/>
  <c r="BS419" i="1"/>
  <c r="BS453" i="1"/>
  <c r="BS452"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2" i="1"/>
  <c r="BT453" i="1"/>
  <c r="BT451" i="1"/>
  <c r="BT417" i="1"/>
  <c r="BT418" i="1"/>
  <c r="BT419"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1" i="1"/>
  <c r="BU453" i="1"/>
  <c r="BU418" i="1"/>
  <c r="BU417" i="1"/>
  <c r="BU452" i="1"/>
  <c r="BU419"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1" i="1"/>
  <c r="BV452"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19" i="1"/>
  <c r="BW418" i="1"/>
  <c r="BW417" i="1"/>
  <c r="BW451"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3" i="1" l="1"/>
  <c r="BX454" i="1"/>
  <c r="BX452" i="1"/>
  <c r="BX451" i="1"/>
  <c r="BX419"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3" i="1" l="1"/>
  <c r="BY454" i="1"/>
  <c r="BY452" i="1"/>
  <c r="BY417" i="1"/>
  <c r="BY419" i="1"/>
  <c r="BY418" i="1"/>
  <c r="BY451"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9" i="1"/>
  <c r="BZ418" i="1"/>
  <c r="BZ451"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2" i="1"/>
  <c r="CB451" i="1"/>
  <c r="CB419" i="1"/>
  <c r="CB418" i="1"/>
  <c r="CB417" i="1"/>
  <c r="CB453"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2" i="1"/>
  <c r="CC451" i="1"/>
  <c r="CC453" i="1"/>
  <c r="CC418" i="1"/>
  <c r="CC417" i="1"/>
  <c r="CC419"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2" i="1"/>
  <c r="CD451" i="1"/>
  <c r="CD453" i="1"/>
  <c r="CD418" i="1"/>
  <c r="CD419"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19" i="1"/>
  <c r="CE451" i="1"/>
  <c r="CE452"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3" i="1" l="1"/>
  <c r="CF452" i="1"/>
  <c r="CF454" i="1"/>
  <c r="CF419" i="1"/>
  <c r="CF451"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3" i="1" l="1"/>
  <c r="CG454" i="1"/>
  <c r="CG417" i="1"/>
  <c r="CG451" i="1"/>
  <c r="CG452" i="1"/>
  <c r="CG419" i="1"/>
  <c r="CG418"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2" i="1"/>
  <c r="CH453" i="1"/>
  <c r="CH419" i="1"/>
  <c r="CH418" i="1"/>
  <c r="CH451"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1" i="1"/>
  <c r="CI452" i="1"/>
  <c r="CI418" i="1"/>
  <c r="CI417" i="1"/>
  <c r="CI419"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2" i="1"/>
  <c r="CJ453" i="1"/>
  <c r="CJ451" i="1"/>
  <c r="CJ417" i="1"/>
  <c r="CJ419"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1" i="1"/>
  <c r="CK452" i="1"/>
  <c r="CK418" i="1"/>
  <c r="CK417" i="1"/>
  <c r="CK419"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1" i="1"/>
  <c r="CL452" i="1"/>
  <c r="CL417" i="1"/>
  <c r="CL419" i="1"/>
  <c r="CL418"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19" i="1"/>
  <c r="CM418" i="1"/>
  <c r="CM451"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19" i="1"/>
  <c r="CN418" i="1"/>
  <c r="CN451"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7" i="1"/>
  <c r="CO419" i="1"/>
  <c r="CO418" i="1"/>
  <c r="CO451"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9" i="1"/>
  <c r="CP418" i="1"/>
  <c r="CP451"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2" i="1"/>
  <c r="CQ453" i="1"/>
  <c r="CQ418" i="1"/>
  <c r="CQ451" i="1"/>
  <c r="CQ419"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2" i="1"/>
  <c r="CR453" i="1"/>
  <c r="CR451" i="1"/>
  <c r="CR417" i="1"/>
  <c r="CR419" i="1"/>
  <c r="CR418"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1" i="1"/>
  <c r="CS418" i="1"/>
  <c r="CS452" i="1"/>
  <c r="CS417" i="1"/>
  <c r="CS453" i="1"/>
  <c r="CS419"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1" i="1"/>
  <c r="CT452" i="1"/>
  <c r="CT417" i="1"/>
  <c r="CT418" i="1"/>
  <c r="CT419"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1" i="1"/>
  <c r="CU419" i="1"/>
  <c r="CU452" i="1"/>
  <c r="CU417" i="1"/>
  <c r="CU453" i="1"/>
  <c r="CU418"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2" i="1"/>
  <c r="CV454" i="1"/>
  <c r="CV419" i="1"/>
  <c r="CV451"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3" i="1" l="1"/>
  <c r="CW454" i="1"/>
  <c r="CW452" i="1"/>
  <c r="CW451" i="1"/>
  <c r="CW417" i="1"/>
  <c r="CW419" i="1"/>
  <c r="CW418"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18" i="1"/>
  <c r="CX451"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3" i="1" l="1"/>
  <c r="CY454" i="1"/>
  <c r="CY452" i="1"/>
  <c r="CY418" i="1"/>
  <c r="CY451" i="1"/>
  <c r="CY419"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2" i="1"/>
  <c r="CZ453" i="1"/>
  <c r="CZ451" i="1"/>
  <c r="CZ419"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1" i="1"/>
  <c r="DA452" i="1"/>
  <c r="DA418" i="1"/>
  <c r="DA419"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1" i="1"/>
  <c r="DB452" i="1"/>
  <c r="DB418" i="1"/>
  <c r="DB417" i="1"/>
  <c r="DB419"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19" i="1"/>
  <c r="DC418" i="1"/>
  <c r="DC453" i="1"/>
  <c r="DC417" i="1"/>
  <c r="DC451"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2" i="1"/>
  <c r="DD419" i="1"/>
  <c r="DD417" i="1"/>
  <c r="DD451" i="1"/>
  <c r="DD418"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3" i="1"/>
  <c r="DE417" i="1"/>
  <c r="DE451" i="1"/>
  <c r="DE419" i="1"/>
  <c r="DE418" i="1"/>
  <c r="DE452"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51" i="1"/>
  <c r="DF419"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1" i="1"/>
  <c r="DG418" i="1"/>
  <c r="DG452" i="1"/>
  <c r="DG417" i="1"/>
  <c r="DG419"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51" i="1"/>
  <c r="DH419"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1" i="1"/>
  <c r="DI453" i="1"/>
  <c r="DI418" i="1"/>
  <c r="DI419" i="1"/>
  <c r="DI417" i="1"/>
  <c r="DI452"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1" i="1"/>
  <c r="DJ452" i="1"/>
  <c r="DJ419" i="1"/>
  <c r="DJ417" i="1"/>
  <c r="DJ418"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19" i="1"/>
  <c r="DK417" i="1"/>
  <c r="DK418" i="1"/>
  <c r="DK451"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2" i="1"/>
  <c r="DL451" i="1"/>
  <c r="DL419" i="1"/>
  <c r="DL454" i="1"/>
  <c r="DL417" i="1"/>
  <c r="DL418"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7" i="1"/>
  <c r="DM419" i="1"/>
  <c r="DM418" i="1"/>
  <c r="DM451"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51" i="1"/>
  <c r="DN419"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3" i="1" l="1"/>
  <c r="DO454" i="1"/>
  <c r="DO452" i="1"/>
  <c r="DO418" i="1"/>
  <c r="DO419" i="1"/>
  <c r="DO451"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8" i="1"/>
  <c r="DP417" i="1"/>
  <c r="DP419"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51" i="1"/>
  <c r="DQ418" i="1"/>
  <c r="DQ419"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1" i="1"/>
  <c r="DR452" i="1"/>
  <c r="DR419" i="1"/>
  <c r="DR417" i="1"/>
  <c r="DR418"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3" i="1"/>
  <c r="DS452" i="1"/>
  <c r="DS419" i="1"/>
  <c r="DS451" i="1"/>
  <c r="DS417" i="1"/>
  <c r="DS418"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9" i="1"/>
  <c r="DT451" i="1"/>
  <c r="DT417" i="1"/>
  <c r="DT418"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3" i="1"/>
  <c r="DU417" i="1"/>
  <c r="DU451" i="1"/>
  <c r="DU419" i="1"/>
  <c r="DU452" i="1"/>
  <c r="DU418"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2" i="1"/>
  <c r="DV451" i="1"/>
  <c r="DV419" i="1"/>
  <c r="DV453"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2" i="1"/>
  <c r="DW453" i="1"/>
  <c r="DW451" i="1"/>
  <c r="DW418" i="1"/>
  <c r="DW417" i="1"/>
  <c r="DW419"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51" i="1"/>
  <c r="DX419"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1" i="1"/>
  <c r="DY452" i="1"/>
  <c r="DY418" i="1"/>
  <c r="DY419"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1" i="1"/>
  <c r="DZ452"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2" i="1"/>
  <c r="EA453" i="1"/>
  <c r="EA419" i="1"/>
  <c r="EA451"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2" i="1"/>
  <c r="EB451" i="1"/>
  <c r="EB454"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2" i="1"/>
  <c r="EC417" i="1"/>
  <c r="EC454" i="1"/>
  <c r="EC451" i="1"/>
  <c r="EC419" i="1"/>
  <c r="EC418"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3" i="1"/>
  <c r="ED452" i="1"/>
  <c r="ED451" i="1"/>
  <c r="ED419"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3" i="1" l="1"/>
  <c r="EE452" i="1"/>
  <c r="EE451" i="1"/>
  <c r="EE454" i="1"/>
  <c r="EE418" i="1"/>
  <c r="EE417" i="1"/>
  <c r="EE419"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2" i="1"/>
  <c r="EF451" i="1"/>
  <c r="EF453" i="1"/>
  <c r="EF417" i="1"/>
  <c r="EF418" i="1"/>
  <c r="EF419"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8" i="1"/>
  <c r="EG419"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1" i="1"/>
  <c r="EH452" i="1"/>
  <c r="EH419" i="1"/>
  <c r="EH417" i="1"/>
  <c r="EH418"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19" i="1"/>
  <c r="EI452" i="1"/>
  <c r="EI451" i="1"/>
  <c r="EI417" i="1"/>
  <c r="EI418"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18" i="1"/>
  <c r="EJ451"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17" i="1"/>
  <c r="EK452" i="1"/>
  <c r="EK419" i="1"/>
  <c r="EK418" i="1"/>
  <c r="EK451"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2" i="1"/>
  <c r="EL453" i="1"/>
  <c r="EL451" i="1"/>
  <c r="EL419"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2" i="1"/>
  <c r="EM453" i="1"/>
  <c r="EM451" i="1"/>
  <c r="EM418" i="1"/>
  <c r="EM419"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2" i="1"/>
  <c r="EN453" i="1"/>
  <c r="EN451" i="1"/>
  <c r="EN419"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1" i="1"/>
  <c r="EO452" i="1"/>
  <c r="EO418" i="1"/>
  <c r="EO417" i="1"/>
  <c r="EO419"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1" i="1"/>
  <c r="EP452" i="1"/>
  <c r="EP418" i="1"/>
  <c r="EP419"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2" i="1"/>
  <c r="ER454"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7" i="1"/>
  <c r="ES451" i="1"/>
  <c r="ES418" i="1"/>
  <c r="ES419"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2" i="1"/>
  <c r="ET451" i="1"/>
  <c r="ET419"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52" i="1"/>
  <c r="EU451" i="1"/>
  <c r="EU418" i="1"/>
  <c r="EU417" i="1"/>
  <c r="EU419"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2" i="1"/>
  <c r="EV453" i="1"/>
  <c r="EV451" i="1"/>
  <c r="EV417" i="1"/>
  <c r="EV419"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51" i="1"/>
  <c r="EW418" i="1"/>
  <c r="EW417" i="1"/>
  <c r="EW419"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1" i="1"/>
  <c r="EX453" i="1"/>
  <c r="EX417" i="1"/>
  <c r="EX452" i="1"/>
  <c r="EX419" i="1"/>
  <c r="EX418"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1" i="1"/>
  <c r="EY419" i="1"/>
  <c r="EY452"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9" i="1"/>
  <c r="EZ418" i="1"/>
  <c r="EZ451"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3" i="1"/>
  <c r="FA417" i="1"/>
  <c r="FA452" i="1"/>
  <c r="FA419" i="1"/>
  <c r="FA418" i="1"/>
  <c r="FA451"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51" i="1"/>
  <c r="FB419"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2" i="1"/>
  <c r="FC453" i="1"/>
  <c r="FC451" i="1"/>
  <c r="FC418" i="1"/>
  <c r="FC419"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2" i="1"/>
  <c r="FD451" i="1"/>
  <c r="FD417" i="1"/>
  <c r="FD419" i="1"/>
  <c r="FD453" i="1"/>
  <c r="FD418"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3" i="1"/>
  <c r="FE451" i="1"/>
  <c r="FE452" i="1"/>
  <c r="FE418" i="1"/>
  <c r="FE417" i="1"/>
  <c r="FE419"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1" i="1"/>
  <c r="FF452" i="1"/>
  <c r="FF417" i="1"/>
  <c r="FF418" i="1"/>
  <c r="FF419"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3" i="1"/>
  <c r="FG452" i="1"/>
  <c r="FG419" i="1"/>
  <c r="FG451" i="1"/>
  <c r="FG417" i="1"/>
  <c r="FG418"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2" i="1"/>
  <c r="FH454" i="1"/>
  <c r="FH419" i="1"/>
  <c r="FH417" i="1"/>
  <c r="FH418" i="1"/>
  <c r="FH451"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3" i="1" l="1"/>
  <c r="FI454" i="1"/>
  <c r="FI452" i="1"/>
  <c r="FI417" i="1"/>
  <c r="FI451" i="1"/>
  <c r="FI419" i="1"/>
  <c r="FI418"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51" i="1"/>
  <c r="FJ419"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3" i="1" l="1"/>
  <c r="FK452" i="1"/>
  <c r="FK454" i="1"/>
  <c r="FK451" i="1"/>
  <c r="FK418" i="1"/>
  <c r="FK419"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2" i="1"/>
  <c r="FL451" i="1"/>
  <c r="FL419" i="1"/>
  <c r="FL418" i="1"/>
  <c r="FL453"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2" i="1"/>
  <c r="FM451" i="1"/>
  <c r="FM453" i="1"/>
  <c r="FM418" i="1"/>
  <c r="FM419"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1" i="1"/>
  <c r="FN453" i="1"/>
  <c r="FN452" i="1"/>
  <c r="FN418" i="1"/>
  <c r="FN417" i="1"/>
  <c r="FN419"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1" i="1"/>
  <c r="FO419" i="1"/>
  <c r="FO418" i="1"/>
  <c r="FO417" i="1"/>
  <c r="FO452"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19" i="1"/>
  <c r="FP417" i="1"/>
  <c r="FP451" i="1"/>
  <c r="FP418"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3" i="1"/>
  <c r="FQ452" i="1"/>
  <c r="FQ451" i="1"/>
  <c r="FQ417" i="1"/>
  <c r="FQ419" i="1"/>
  <c r="FQ418"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51" i="1"/>
  <c r="FR419"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51" i="1"/>
  <c r="FS418" i="1"/>
  <c r="FS419"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51" i="1"/>
  <c r="FT417" i="1"/>
  <c r="FT418" i="1"/>
  <c r="FT419"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1" i="1"/>
  <c r="FU452" i="1"/>
  <c r="FU418" i="1"/>
  <c r="FU419"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1" i="1"/>
  <c r="FV452" i="1"/>
  <c r="FV419" i="1"/>
  <c r="FV417" i="1"/>
  <c r="FV418"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19" i="1"/>
  <c r="FW417" i="1"/>
  <c r="FW418" i="1"/>
  <c r="FW451"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2" i="1"/>
  <c r="FX454" i="1"/>
  <c r="FX419" i="1"/>
  <c r="FX417" i="1"/>
  <c r="FX418" i="1"/>
  <c r="FX451"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17" i="1"/>
  <c r="FY419" i="1"/>
  <c r="FY418" i="1"/>
  <c r="FY451"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2" i="1"/>
  <c r="FZ453" i="1"/>
  <c r="FZ451"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3" i="1" l="1"/>
  <c r="GA454" i="1"/>
  <c r="GA452" i="1"/>
  <c r="GA451" i="1"/>
  <c r="GA418" i="1"/>
  <c r="GA419"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8" i="1"/>
  <c r="GB419"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8" i="1"/>
  <c r="GC419"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1" i="1"/>
  <c r="GD452" i="1"/>
  <c r="GD418" i="1"/>
  <c r="GD417" i="1"/>
  <c r="GD453" i="1"/>
  <c r="GD419"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19" i="1"/>
  <c r="GE451" i="1"/>
  <c r="GE417" i="1"/>
  <c r="GE418" i="1"/>
  <c r="GE452"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19" i="1"/>
  <c r="GF451" i="1"/>
  <c r="GF417" i="1"/>
  <c r="GF418"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17" i="1"/>
  <c r="GG451" i="1"/>
  <c r="GG453" i="1"/>
  <c r="GG452" i="1"/>
  <c r="GG418" i="1"/>
  <c r="GG419"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9"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51" i="1"/>
  <c r="GI418" i="1"/>
  <c r="GI417" i="1"/>
  <c r="GI419"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51" i="1"/>
  <c r="GJ419"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1" i="1"/>
  <c r="GK452" i="1"/>
  <c r="GK418" i="1"/>
  <c r="GK419"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1" i="1"/>
  <c r="GL452"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2" i="1"/>
  <c r="GM419" i="1"/>
  <c r="GM451"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2" i="1"/>
  <c r="GN451" i="1"/>
  <c r="GN419" i="1"/>
  <c r="GN418" i="1"/>
  <c r="GN454"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2" i="1" l="1"/>
  <c r="GO417" i="1"/>
  <c r="GO453" i="1"/>
  <c r="GO454" i="1"/>
  <c r="GO451" i="1"/>
  <c r="GO419" i="1"/>
  <c r="GO418"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2" i="1"/>
  <c r="GP453" i="1"/>
  <c r="GP451" i="1"/>
  <c r="GP419"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3" i="1"/>
  <c r="GQ451" i="1"/>
  <c r="GQ454" i="1"/>
  <c r="GQ418" i="1"/>
  <c r="GQ417" i="1"/>
  <c r="GQ419"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2" i="1"/>
  <c r="GR453" i="1"/>
  <c r="GR451" i="1"/>
  <c r="GR417" i="1"/>
  <c r="GR418" i="1"/>
  <c r="GR419"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8" i="1"/>
  <c r="GS419"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1" i="1"/>
  <c r="GT452"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19" i="1"/>
  <c r="GU451"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9" i="1"/>
  <c r="GV418" i="1"/>
  <c r="GV451"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17" i="1"/>
  <c r="GW452" i="1"/>
  <c r="GW419" i="1"/>
  <c r="GW418" i="1"/>
  <c r="GW451"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3" i="1"/>
  <c r="GX452" i="1"/>
  <c r="GX451" i="1"/>
  <c r="GX419"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51" i="1"/>
  <c r="GY418" i="1"/>
  <c r="GY419"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3" i="1"/>
  <c r="GZ452" i="1"/>
  <c r="GZ451" i="1"/>
  <c r="GZ419"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1" i="1"/>
  <c r="HA452" i="1"/>
  <c r="HA418" i="1"/>
  <c r="HA417" i="1"/>
  <c r="HA419"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1" i="1"/>
  <c r="HB452" i="1"/>
  <c r="HB418" i="1"/>
  <c r="HB419"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7" i="1"/>
  <c r="HC418"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7" i="1"/>
  <c r="HE451" i="1"/>
  <c r="HE418" i="1"/>
  <c r="HE419"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2" i="1"/>
  <c r="HF453"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2" i="1"/>
  <c r="HG451" i="1"/>
  <c r="HG453" i="1"/>
  <c r="HG418" i="1"/>
  <c r="HG417" i="1"/>
  <c r="HG419"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2" i="1"/>
  <c r="HH453" i="1"/>
  <c r="HH451" i="1"/>
  <c r="HH417" i="1"/>
  <c r="HH419" i="1"/>
  <c r="HH418"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2" i="1"/>
  <c r="HI451" i="1"/>
  <c r="HI418" i="1"/>
  <c r="HI417" i="1"/>
  <c r="HI419" i="1"/>
  <c r="HI453"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1" i="1"/>
  <c r="HJ417" i="1"/>
  <c r="HJ419" i="1"/>
  <c r="HJ452" i="1"/>
  <c r="HJ418"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19" i="1"/>
  <c r="HL418" i="1"/>
  <c r="HL451"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17" i="1"/>
  <c r="HM419" i="1"/>
  <c r="HM418" i="1"/>
  <c r="HM452" i="1"/>
  <c r="HM451"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52" i="1"/>
  <c r="HO451" i="1"/>
  <c r="HO418" i="1"/>
  <c r="HO417" i="1"/>
  <c r="HO419"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2" i="1"/>
  <c r="HP453" i="1"/>
  <c r="HP451" i="1"/>
  <c r="HP417" i="1"/>
  <c r="HP419"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1" i="1"/>
  <c r="HQ452" i="1"/>
  <c r="HQ418" i="1"/>
  <c r="HQ417" i="1"/>
  <c r="HQ419"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1" i="1"/>
  <c r="HR452" i="1"/>
  <c r="HR453" i="1"/>
  <c r="HR417" i="1"/>
  <c r="HR418" i="1"/>
  <c r="HR419"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3" i="1"/>
  <c r="HS419" i="1"/>
  <c r="HS417" i="1"/>
  <c r="HS451" i="1"/>
  <c r="HS418"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2" i="1"/>
  <c r="HT454" i="1"/>
  <c r="HT419" i="1"/>
  <c r="HT451" i="1"/>
  <c r="HT417" i="1"/>
  <c r="HT418"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3" i="1" l="1"/>
  <c r="HU454" i="1"/>
  <c r="HU452" i="1"/>
  <c r="HU417" i="1"/>
  <c r="HU451" i="1"/>
  <c r="HU419" i="1"/>
  <c r="HU418"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3" i="1" l="1"/>
  <c r="HW452" i="1"/>
  <c r="HW454" i="1"/>
  <c r="HW451" i="1"/>
  <c r="HW418" i="1"/>
  <c r="HW419"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51" i="1"/>
  <c r="HX419"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2" i="1"/>
  <c r="HY451" i="1"/>
  <c r="HY453" i="1"/>
  <c r="HY418" i="1"/>
  <c r="HY419"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2" i="1"/>
  <c r="HZ453" i="1"/>
  <c r="HZ451" i="1"/>
  <c r="HZ418" i="1"/>
  <c r="HZ417" i="1"/>
  <c r="HZ419"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19" i="1"/>
  <c r="IB452" i="1"/>
  <c r="IB417" i="1"/>
  <c r="IB418" i="1"/>
  <c r="IB451"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1" i="1"/>
  <c r="IC417" i="1"/>
  <c r="IC419" i="1"/>
  <c r="IC418" i="1"/>
  <c r="IC452"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2" i="1"/>
  <c r="ID451"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51" i="1"/>
  <c r="IE418" i="1"/>
  <c r="IE419"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1" i="1"/>
  <c r="IF452" i="1"/>
  <c r="IF419"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51" i="1"/>
  <c r="IG418" i="1"/>
  <c r="IG419" i="1"/>
  <c r="IG417"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3"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3" i="1"/>
  <c r="II452" i="1"/>
  <c r="II419" i="1"/>
  <c r="II417" i="1"/>
  <c r="II418" i="1"/>
  <c r="II451"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2" i="1"/>
  <c r="IJ419" i="1"/>
  <c r="IJ454" i="1"/>
  <c r="IJ417" i="1"/>
  <c r="IJ418" i="1"/>
  <c r="IJ451"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52" i="1"/>
  <c r="IK417" i="1"/>
  <c r="IK419" i="1"/>
  <c r="IK418" i="1"/>
  <c r="IK451"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2" i="1"/>
  <c r="IL451"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3" i="1" l="1"/>
  <c r="IM452" i="1"/>
  <c r="IM454" i="1"/>
  <c r="IM451" i="1"/>
  <c r="IM418" i="1"/>
  <c r="IM419"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51" i="1"/>
  <c r="IN418" i="1"/>
  <c r="IN417" i="1"/>
  <c r="IN419"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8" i="1"/>
  <c r="IO419"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2" i="1"/>
  <c r="IP451" i="1"/>
  <c r="IP418" i="1"/>
  <c r="IP419"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2" i="1"/>
  <c r="IQ419" i="1"/>
  <c r="IQ453" i="1"/>
  <c r="IQ451" i="1"/>
  <c r="IQ417" i="1"/>
  <c r="IQ418"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19" i="1"/>
  <c r="IR451" i="1"/>
  <c r="IR417" i="1"/>
  <c r="IR418"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3" i="1"/>
  <c r="IS417" i="1"/>
  <c r="IS451" i="1"/>
  <c r="IS419" i="1"/>
  <c r="IS418"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2" i="1"/>
  <c r="IT451" i="1"/>
  <c r="IT419" i="1"/>
  <c r="IT418" i="1"/>
  <c r="IT453"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2" i="1"/>
  <c r="IU453" i="1"/>
  <c r="IU451" i="1"/>
  <c r="IU418" i="1"/>
  <c r="IU417" i="1"/>
  <c r="IU419"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51" i="1"/>
  <c r="IV419"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2" i="1"/>
  <c r="IW453" i="1"/>
  <c r="IW451" i="1"/>
  <c r="IW418" i="1"/>
  <c r="IW419"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1" i="1"/>
  <c r="IX452" i="1"/>
  <c r="IX419" i="1"/>
  <c r="IX418"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3"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2" i="1"/>
  <c r="IZ451" i="1"/>
  <c r="IZ419" i="1"/>
  <c r="IZ418" i="1"/>
  <c r="IZ417" i="1"/>
  <c r="IZ454"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17" i="1"/>
  <c r="JA454" i="1"/>
  <c r="JA451" i="1"/>
  <c r="JA418" i="1"/>
  <c r="JA419" i="1"/>
  <c r="JA452"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51" i="1"/>
  <c r="JC454" i="1"/>
  <c r="JC418" i="1"/>
  <c r="JC453" i="1"/>
  <c r="JC417" i="1"/>
  <c r="JC419"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2" i="1"/>
  <c r="JD451" i="1"/>
  <c r="JD453" i="1"/>
  <c r="JD417" i="1"/>
  <c r="JD418" i="1"/>
  <c r="JD419"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2" i="1"/>
  <c r="JE453" i="1"/>
  <c r="JE451" i="1"/>
  <c r="JE418" i="1"/>
  <c r="JE419" i="1"/>
  <c r="JE417"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19" i="1"/>
  <c r="JG451" i="1"/>
  <c r="JG417" i="1"/>
  <c r="JG418"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18" i="1"/>
  <c r="JH451"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7" i="1"/>
  <c r="JI419" i="1"/>
  <c r="JI418" i="1"/>
  <c r="JI451"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2" i="1"/>
  <c r="JJ453" i="1"/>
  <c r="JJ451"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3" i="1"/>
  <c r="JK451" i="1"/>
  <c r="JK418" i="1"/>
  <c r="JK419"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9"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2" i="1"/>
  <c r="JM453" i="1"/>
  <c r="JM451" i="1"/>
  <c r="JM418" i="1"/>
  <c r="JM417" i="1"/>
  <c r="JM419"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2" i="1"/>
  <c r="JN451" i="1"/>
  <c r="JN418" i="1"/>
  <c r="JN419"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51"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2" i="1"/>
  <c r="JP454"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17" i="1"/>
  <c r="JQ419" i="1"/>
  <c r="JQ418" i="1"/>
  <c r="JQ451"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1" i="1"/>
  <c r="JR452"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4" i="1"/>
  <c r="JS453" i="1"/>
  <c r="JS451" i="1"/>
  <c r="JS418" i="1"/>
  <c r="JS417" i="1"/>
  <c r="JS419"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1" i="1"/>
  <c r="JT417" i="1"/>
  <c r="JT419" i="1"/>
  <c r="JT418" i="1"/>
  <c r="JT452"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2" i="1"/>
  <c r="JU453" i="1"/>
  <c r="JU451" i="1"/>
  <c r="JU418" i="1"/>
  <c r="JU417" i="1"/>
  <c r="JU419"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7" i="1"/>
  <c r="JV419"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1" i="1"/>
  <c r="JW419" i="1"/>
  <c r="JW418" i="1"/>
  <c r="JW452"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19" i="1"/>
  <c r="JX418" i="1"/>
  <c r="JX451"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17" i="1"/>
  <c r="JY419" i="1"/>
  <c r="JY418" i="1"/>
  <c r="JY451"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4" i="1"/>
  <c r="KA452" i="1"/>
  <c r="KA451" i="1"/>
  <c r="KA418" i="1"/>
  <c r="KA419"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1" i="1"/>
  <c r="KB452" i="1"/>
  <c r="KB417" i="1"/>
  <c r="KB419" i="1"/>
  <c r="KB418" i="1"/>
  <c r="KB453"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2" i="1"/>
  <c r="KC453" i="1"/>
  <c r="KC451" i="1"/>
  <c r="KC418" i="1"/>
  <c r="KC417" i="1"/>
  <c r="KC419"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1" i="1"/>
  <c r="KD452" i="1"/>
  <c r="KD453" i="1"/>
  <c r="KD417" i="1"/>
  <c r="KD418" i="1"/>
  <c r="KD419"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19" i="1"/>
  <c r="KE417" i="1"/>
  <c r="KE451" i="1"/>
  <c r="KE418"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2" i="1"/>
  <c r="KF454" i="1"/>
  <c r="KF419" i="1"/>
  <c r="KF417" i="1"/>
  <c r="KF451" i="1"/>
  <c r="KF418"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3" i="1" l="1"/>
  <c r="KG454" i="1"/>
  <c r="KG452" i="1"/>
  <c r="KG417" i="1"/>
  <c r="KG451" i="1"/>
  <c r="KG419" i="1"/>
  <c r="KG418"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9"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3" i="1" l="1"/>
  <c r="KI452" i="1"/>
  <c r="KI454" i="1"/>
  <c r="KI451" i="1"/>
  <c r="KI418" i="1"/>
  <c r="KI419"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51" i="1"/>
  <c r="KJ419"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2" i="1"/>
  <c r="KK453" i="1"/>
  <c r="KK451" i="1"/>
  <c r="KK418" i="1"/>
  <c r="KK419" i="1"/>
  <c r="KK417"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2" i="1"/>
  <c r="KL451" i="1"/>
  <c r="KL417" i="1"/>
  <c r="KL418" i="1"/>
  <c r="KL419"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4" i="1"/>
  <c r="KM453"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19" i="1"/>
  <c r="KN451" i="1"/>
  <c r="KN417" i="1"/>
  <c r="KN418"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3" i="1"/>
  <c r="KO451" i="1"/>
  <c r="KO417" i="1"/>
  <c r="KO452" i="1"/>
  <c r="KO419" i="1"/>
  <c r="KO418"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1" i="1"/>
  <c r="KP419" i="1"/>
  <c r="KP418" i="1"/>
  <c r="KP452"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52" i="1"/>
  <c r="KQ451" i="1"/>
  <c r="KQ418" i="1"/>
  <c r="KQ417" i="1"/>
  <c r="KQ419"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7" i="1"/>
  <c r="KR419"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8" i="1"/>
  <c r="KS419" i="1"/>
  <c r="KS417"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2" i="1"/>
  <c r="KT451" i="1"/>
  <c r="KT453" i="1"/>
  <c r="KT417" i="1"/>
  <c r="KT419"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3" i="1"/>
  <c r="KU452" i="1"/>
  <c r="KU419" i="1"/>
  <c r="KU418" i="1"/>
  <c r="KU417" i="1"/>
  <c r="KU451"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2" i="1"/>
  <c r="KV454" i="1"/>
  <c r="KV419" i="1"/>
  <c r="KV418" i="1"/>
  <c r="KV451"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4" i="1"/>
  <c r="KW453" i="1"/>
  <c r="KW417" i="1"/>
  <c r="KW419" i="1"/>
  <c r="KW418" i="1"/>
  <c r="KW451"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2" i="1"/>
  <c r="KX453" i="1"/>
  <c r="KX451"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3" i="1" l="1"/>
  <c r="KY452" i="1"/>
  <c r="KY454" i="1"/>
  <c r="KY451" i="1"/>
  <c r="KY418" i="1"/>
  <c r="KY419"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51" i="1"/>
  <c r="KZ418" i="1"/>
  <c r="KZ417" i="1"/>
  <c r="KZ419"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51" i="1"/>
  <c r="LA418" i="1"/>
  <c r="LA417" i="1"/>
  <c r="LA419"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1" i="1"/>
  <c r="LB452" i="1"/>
  <c r="LB417" i="1"/>
  <c r="LB418" i="1"/>
  <c r="LB419"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3" i="1"/>
  <c r="LC452" i="1"/>
  <c r="LC417" i="1"/>
  <c r="LC419" i="1"/>
  <c r="LC418" i="1"/>
  <c r="LC451"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1" i="1"/>
  <c r="LD452" i="1"/>
  <c r="LD419" i="1"/>
  <c r="LD417" i="1"/>
  <c r="LD418"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3" i="1"/>
  <c r="LE452" i="1"/>
  <c r="LE417" i="1"/>
  <c r="LE451" i="1"/>
  <c r="LE418" i="1"/>
  <c r="LE419"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2" i="1"/>
  <c r="LF419"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2" i="1"/>
  <c r="LG453" i="1"/>
  <c r="LG451" i="1"/>
  <c r="LG418" i="1"/>
  <c r="LG419"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2" i="1"/>
  <c r="LH453" i="1"/>
  <c r="LH451" i="1"/>
  <c r="LH419"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2" i="1"/>
  <c r="LI453" i="1"/>
  <c r="LI451" i="1"/>
  <c r="LI418" i="1"/>
  <c r="LI419" i="1"/>
  <c r="LI417"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2" i="1"/>
  <c r="LJ451" i="1"/>
  <c r="LJ417" i="1"/>
  <c r="LJ419"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3" i="1"/>
  <c r="LK452" i="1"/>
  <c r="LK451" i="1"/>
  <c r="LK417" i="1"/>
  <c r="LK419" i="1"/>
  <c r="LK418"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2" i="1"/>
  <c r="LL451" i="1"/>
  <c r="LL454"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2" i="1" l="1"/>
  <c r="LM454" i="1"/>
  <c r="LM417" i="1"/>
  <c r="LM451" i="1"/>
  <c r="LM453" i="1"/>
  <c r="LM419" i="1"/>
  <c r="LM418"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3"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54" i="1"/>
  <c r="LO453" i="1"/>
  <c r="LO418" i="1"/>
  <c r="LO417" i="1"/>
  <c r="LO451" i="1"/>
  <c r="LO419"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8" i="1"/>
  <c r="LP417" i="1"/>
  <c r="LP419"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2" i="1"/>
  <c r="LQ453" i="1"/>
  <c r="LQ451" i="1"/>
  <c r="LQ418" i="1"/>
  <c r="LQ419" i="1"/>
  <c r="LQ417"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1" i="1"/>
  <c r="LR417" i="1"/>
  <c r="LR452" i="1"/>
  <c r="LR419"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7" i="1"/>
  <c r="LS419" i="1"/>
  <c r="LS418"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1" i="1"/>
  <c r="LT452"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51" i="1"/>
  <c r="LU417" i="1"/>
  <c r="LU419" i="1"/>
  <c r="LU418"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19" i="1"/>
  <c r="LV418" i="1"/>
  <c r="LV451"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2" i="1"/>
  <c r="LW453" i="1"/>
  <c r="LW418" i="1"/>
  <c r="LW451" i="1"/>
  <c r="LW419"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19" i="1"/>
  <c r="LX418" i="1"/>
  <c r="LX417" i="1"/>
  <c r="LX453" i="1"/>
  <c r="LX451"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8" i="1"/>
  <c r="LY417" i="1"/>
  <c r="LY419"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51" i="1"/>
  <c r="LZ417" i="1"/>
  <c r="LZ418" i="1"/>
  <c r="LZ419"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1" i="1"/>
  <c r="MA452" i="1"/>
  <c r="MA417" i="1"/>
  <c r="MA419" i="1"/>
  <c r="MA418"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1" i="1"/>
  <c r="MB454" i="1"/>
  <c r="MB452" i="1"/>
  <c r="MB419" i="1"/>
  <c r="MB417" i="1"/>
  <c r="MB418"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7" i="1"/>
  <c r="MC419" i="1"/>
  <c r="MC418"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4" i="1"/>
  <c r="ME451" i="1"/>
  <c r="ME453" i="1"/>
  <c r="ME418" i="1"/>
  <c r="ME419"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2" i="1"/>
  <c r="MF453"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53" i="1"/>
  <c r="MG418" i="1"/>
  <c r="MG451" i="1"/>
  <c r="MG419" i="1"/>
  <c r="MG417"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1" i="1"/>
  <c r="MH452" i="1"/>
  <c r="MH417" i="1"/>
  <c r="MH419"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17" i="1"/>
  <c r="MI419" i="1"/>
  <c r="MI418" i="1"/>
  <c r="MI451"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1" i="1"/>
  <c r="MJ452" i="1"/>
  <c r="MJ419"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2" i="1"/>
  <c r="MK451" i="1"/>
  <c r="MK417" i="1"/>
  <c r="MK419" i="1"/>
  <c r="MK418"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2" i="1"/>
  <c r="ML451"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3" i="1" l="1"/>
  <c r="MM454" i="1"/>
  <c r="MM452" i="1"/>
  <c r="MM451" i="1"/>
  <c r="MM418" i="1"/>
  <c r="MM417" i="1"/>
  <c r="MM419"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2" i="1"/>
  <c r="MN453" i="1"/>
  <c r="MN451" i="1"/>
  <c r="MN417" i="1"/>
  <c r="MN419" i="1"/>
  <c r="MN418"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2" i="1"/>
  <c r="MO453" i="1"/>
  <c r="MO451" i="1"/>
  <c r="MO418" i="1"/>
  <c r="MO417" i="1"/>
  <c r="MO419"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1" i="1"/>
  <c r="MP453" i="1"/>
  <c r="MP417" i="1"/>
  <c r="MP418" i="1"/>
  <c r="MP452" i="1"/>
  <c r="MP419"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3" i="1"/>
  <c r="MQ451" i="1"/>
  <c r="MQ417" i="1"/>
  <c r="MQ419" i="1"/>
  <c r="MQ452" i="1"/>
  <c r="MQ418"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1" i="1"/>
  <c r="MR452" i="1"/>
  <c r="MR454" i="1"/>
  <c r="MR419" i="1"/>
  <c r="MR417" i="1"/>
  <c r="MR418"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3" i="1" l="1"/>
  <c r="MS454" i="1"/>
  <c r="MS417" i="1"/>
  <c r="MS419" i="1"/>
  <c r="MS418" i="1"/>
  <c r="MS452" i="1"/>
  <c r="MS451"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19" i="1"/>
  <c r="MT418" i="1"/>
  <c r="MT417" i="1"/>
  <c r="MT451"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3" i="1" l="1"/>
  <c r="MU452" i="1"/>
  <c r="MU454" i="1"/>
  <c r="MU451" i="1"/>
  <c r="MU418" i="1"/>
  <c r="MU419"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2" i="1"/>
  <c r="MV451"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2" i="1"/>
  <c r="MW451" i="1"/>
  <c r="MW418" i="1"/>
  <c r="MW419" i="1"/>
  <c r="MW417" i="1"/>
  <c r="MW453"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2" i="1"/>
  <c r="MX451" i="1"/>
  <c r="MX453" i="1"/>
  <c r="MX417" i="1"/>
  <c r="MX418" i="1"/>
  <c r="MX419"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4" i="1"/>
  <c r="MY451" i="1"/>
  <c r="MY417" i="1"/>
  <c r="MY419" i="1"/>
  <c r="MY418" i="1"/>
  <c r="MY453"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4" i="1"/>
  <c r="MZ451" i="1"/>
  <c r="MZ452" i="1"/>
  <c r="MZ419" i="1"/>
  <c r="MZ417" i="1"/>
  <c r="MZ418"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1" i="1"/>
  <c r="NA452" i="1"/>
  <c r="NA417" i="1"/>
  <c r="NA419" i="1"/>
  <c r="NA418"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19" i="1"/>
  <c r="NB418" i="1"/>
  <c r="NB417" i="1"/>
  <c r="NB451"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2" i="1"/>
  <c r="NC418" i="1"/>
  <c r="NC451" i="1"/>
  <c r="NC419"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2" i="1"/>
  <c r="ND451" i="1"/>
  <c r="ND417" i="1"/>
  <c r="ND419" i="1"/>
  <c r="ND418"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51" i="1"/>
  <c r="NE418" i="1"/>
  <c r="NE419"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3" i="1"/>
  <c r="NF451" i="1"/>
  <c r="NF452" i="1"/>
  <c r="NF417" i="1"/>
  <c r="NF419"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51" i="1"/>
  <c r="NG417" i="1"/>
  <c r="NG419" i="1"/>
  <c r="NG418"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1" i="1"/>
  <c r="NH452" i="1"/>
  <c r="NH454" i="1"/>
  <c r="NH419" i="1"/>
  <c r="NH418"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4" i="1"/>
  <c r="NI451" i="1"/>
  <c r="NI417" i="1"/>
  <c r="NI419" i="1"/>
  <c r="NI418" i="1"/>
  <c r="NI453"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2" i="1"/>
  <c r="NJ451" i="1"/>
  <c r="NJ453"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3" i="1" l="1"/>
  <c r="NK452" i="1"/>
  <c r="NK454" i="1"/>
  <c r="NK451" i="1"/>
  <c r="NK418" i="1"/>
  <c r="NK419"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1" i="1"/>
  <c r="NL418" i="1"/>
  <c r="NL417" i="1"/>
  <c r="NL419"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18" i="1"/>
  <c r="NM417" i="1"/>
  <c r="NM451" i="1"/>
  <c r="NM419"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1" i="1"/>
  <c r="NN452" i="1"/>
  <c r="NN417" i="1"/>
  <c r="NN419"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1" i="1"/>
  <c r="NO417" i="1"/>
  <c r="NO419" i="1"/>
  <c r="NO418" i="1"/>
  <c r="NO452"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1" i="1"/>
  <c r="NP419" i="1"/>
  <c r="NP452" i="1"/>
  <c r="NP418"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3" i="1"/>
  <c r="NQ452" i="1"/>
  <c r="NQ451" i="1"/>
  <c r="NQ417" i="1"/>
  <c r="NQ418" i="1"/>
  <c r="NQ419"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1" i="1"/>
  <c r="NR419" i="1"/>
  <c r="NR452"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3" i="1"/>
  <c r="NS451" i="1"/>
  <c r="NS418" i="1"/>
  <c r="NS419"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2" i="1"/>
  <c r="NU453" i="1"/>
  <c r="NU451" i="1"/>
  <c r="NU418" i="1"/>
  <c r="NU419" i="1"/>
  <c r="NU417"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51" i="1"/>
  <c r="NV417" i="1"/>
  <c r="NV419"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52" i="1"/>
  <c r="NW417" i="1"/>
  <c r="NW419" i="1"/>
  <c r="NW451" i="1"/>
  <c r="NW418"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2" i="1"/>
  <c r="NX451" i="1"/>
  <c r="NX419" i="1"/>
  <c r="NX418" i="1"/>
  <c r="NX417" i="1"/>
  <c r="NX454"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2" i="1"/>
  <c r="NY417" i="1"/>
  <c r="NY454" i="1"/>
  <c r="NY418" i="1"/>
  <c r="NY451" i="1"/>
  <c r="NY419"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19" i="1"/>
  <c r="NZ418" i="1"/>
  <c r="NZ417" i="1"/>
  <c r="NZ451"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19" i="1"/>
  <c r="OA453" i="1"/>
  <c r="OA451" i="1"/>
  <c r="OA418" i="1"/>
  <c r="OA417" i="1"/>
  <c r="OA454"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2" i="1"/>
  <c r="OB453"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2" i="1"/>
  <c r="OC453" i="1"/>
  <c r="OC451" i="1"/>
  <c r="OC418" i="1"/>
  <c r="OC417" i="1"/>
  <c r="OC419"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7" i="1"/>
  <c r="OD419"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<sst xmlns="http://schemas.openxmlformats.org/spreadsheetml/2006/main" count="885" uniqueCount="420">
  <si>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</si>
  <si>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</si>
  <si>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</si>
  <si>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</si>
  <si>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</si>
  <si>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</si>
  <si>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</si>
  <si>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</si>
  <si>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</si>
  <si>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</si>
  <si>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</si>
  <si>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</si>
  <si>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</si>
  <si>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</si>
  <si>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</si>
  <si>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</si>
  <si>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</si>
  <si>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</si>
  <si>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</si>
  <si>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</si>
  <si>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</si>
  <si>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</si>
  <si>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</si>
  <si>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</si>
  <si>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</si>
  <si>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</si>
  <si>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</si>
  <si>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</si>
  <si>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</si>
  <si>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</si>
  <si>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</si>
  <si>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</si>
  <si>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</si>
  <si>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</si>
  <si>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</si>
  <si>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</si>
  <si>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</si>
  <si>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</si>
  <si>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</si>
  <si>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</si>
  <si>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</si>
  <si>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</si>
  <si>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</si>
  <si>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</si>
  <si>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</si>
  <si>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</si>
  <si>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</si>
  <si>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</si>
  <si>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</si>
  <si>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</si>
  <si>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</si>
  <si>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</si>
  <si>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</si>
  <si>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</si>
  <si>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</si>
  <si>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</si>
  <si>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</si>
  <si>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</si>
  <si>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</si>
  <si>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</si>
  <si>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</si>
  <si>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</si>
  <si>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</si>
  <si>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</si>
  <si>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</si>
  <si>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</si>
  <si>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</si>
  <si>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</si>
  <si>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</si>
  <si>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</si>
  <si>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</si>
  <si>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</si>
  <si>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</si>
  <si>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</si>
  <si>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</si>
  <si>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</si>
  <si>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</si>
  <si>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</si>
  <si>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</si>
  <si>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</si>
  <si>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</si>
  <si>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</si>
  <si>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</si>
  <si>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</si>
  <si>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</si>
  <si>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</si>
  <si>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</si>
  <si>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</si>
  <si>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</si>
  <si>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</si>
  <si>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</si>
  <si>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</si>
  <si>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</si>
  <si>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</si>
  <si>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</si>
  <si>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</si>
  <si>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</si>
  <si>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</si>
  <si>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</si>
  <si>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</si>
  <si>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</si>
  <si>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</si>
  <si>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</si>
  <si>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</si>
  <si>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</si>
  <si>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</si>
  <si>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</si>
  <si>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</si>
  <si>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</si>
  <si>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</si>
  <si>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</si>
  <si>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</si>
  <si>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</si>
  <si>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</si>
  <si>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</si>
  <si>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</si>
  <si>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</si>
  <si>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</si>
  <si>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</si>
  <si>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</si>
  <si>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</si>
  <si>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</si>
  <si>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</si>
  <si>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</si>
  <si>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</si>
  <si>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</si>
  <si>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</si>
  <si>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</si>
  <si>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</si>
  <si>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</si>
  <si>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</si>
  <si>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</si>
  <si>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</si>
  <si>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</si>
  <si>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</si>
  <si>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</si>
  <si>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</si>
  <si>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</si>
  <si>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</si>
  <si>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</si>
  <si>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</si>
  <si>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</si>
  <si>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</si>
  <si>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</si>
  <si>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</si>
  <si>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</si>
  <si>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</si>
  <si>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</si>
  <si>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</si>
  <si>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</si>
  <si>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</si>
  <si>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</si>
  <si>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</si>
  <si>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</si>
  <si>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</si>
  <si>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</si>
  <si>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</si>
  <si>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</si>
  <si>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</si>
  <si>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</si>
  <si>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</si>
  <si>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</si>
  <si>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</si>
  <si>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</si>
  <si>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</si>
  <si>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</si>
  <si>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</si>
  <si>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</si>
  <si>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</si>
  <si>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</si>
  <si>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</si>
  <si>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</si>
  <si>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</si>
  <si>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</si>
  <si>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</si>
  <si>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</si>
  <si>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</si>
  <si>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</si>
  <si>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</si>
  <si>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</si>
  <si>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</si>
  <si>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</si>
  <si>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</si>
  <si>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</si>
  <si>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</si>
  <si>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</si>
  <si>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</si>
  <si>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</si>
  <si>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</si>
  <si>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</si>
  <si>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</si>
  <si>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</si>
  <si>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</si>
  <si>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</si>
  <si>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</si>
  <si>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</si>
  <si>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</si>
  <si>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</si>
  <si>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</si>
  <si>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</si>
  <si>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</si>
  <si>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</si>
  <si>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</si>
  <si>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</si>
  <si>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</si>
  <si>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</si>
  <si>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</si>
  <si>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</si>
  <si>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</si>
  <si>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</si>
  <si>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</si>
  <si>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</si>
  <si>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</si>
  <si>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</si>
  <si>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</si>
  <si>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</si>
  <si>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</si>
  <si>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</si>
  <si>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</si>
  <si>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</si>
  <si>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</si>
  <si>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</si>
  <si>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</si>
  <si>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</si>
  <si>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</si>
  <si>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</si>
  <si>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</si>
  <si>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</si>
  <si>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</si>
  <si>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</si>
  <si>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</si>
  <si>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</si>
  <si>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</si>
  <si>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</si>
  <si>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</si>
  <si>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</si>
  <si>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</si>
  <si>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</si>
  <si>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</si>
  <si>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</si>
  <si>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</si>
  <si>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</si>
  <si>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</si>
  <si>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</si>
  <si>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</si>
  <si>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</si>
  <si>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</si>
  <si>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</si>
  <si>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</si>
  <si>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</si>
  <si>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</si>
  <si>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</si>
  <si>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</si>
  <si>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</si>
  <si>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</si>
  <si>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</si>
  <si>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</si>
  <si>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</si>
  <si>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</si>
  <si>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</si>
  <si>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</si>
  <si>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</si>
  <si>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</si>
  <si>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</si>
  <si>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</si>
  <si>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</si>
  <si>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</si>
  <si>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</si>
  <si>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</si>
  <si>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</si>
  <si>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</si>
  <si>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</si>
  <si>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</si>
  <si>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</si>
  <si>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</si>
  <si>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</si>
  <si>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</si>
  <si>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</si>
  <si>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</si>
  <si>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</si>
  <si>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</si>
  <si>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</si>
  <si>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</si>
  <si>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</si>
  <si>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</si>
  <si>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</si>
  <si>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</si>
  <si>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</si>
  <si>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</si>
  <si>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</si>
  <si>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</si>
  <si>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</si>
  <si>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</si>
  <si>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</si>
  <si>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</si>
  <si>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</si>
  <si>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</si>
  <si>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</si>
  <si>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</si>
  <si>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</si>
  <si>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</si>
  <si>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</si>
  <si>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</si>
  <si>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</si>
  <si>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</si>
  <si>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</si>
  <si>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</si>
  <si>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</si>
  <si>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</si>
  <si>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</si>
  <si>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</si>
  <si>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</si>
  <si>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</si>
  <si>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</si>
  <si>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</si>
  <si>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</si>
  <si>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</si>
  <si>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</si>
  <si>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</si>
  <si>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</si>
  <si>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</si>
  <si>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</si>
  <si>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</si>
  <si>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</si>
  <si>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</si>
  <si>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</si>
  <si>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</si>
  <si>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</si>
  <si>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</si>
  <si>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</si>
  <si>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</si>
  <si>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</si>
  <si>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</si>
  <si>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</si>
  <si>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</si>
  <si>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</si>
  <si>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</si>
  <si>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</si>
  <si>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</si>
  <si>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</si>
  <si>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</si>
  <si>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</si>
  <si>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</si>
  <si>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</si>
  <si>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</si>
  <si>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</si>
  <si>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</si>
  <si>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</si>
  <si>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</si>
  <si>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</si>
  <si>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</si>
  <si>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</si>
  <si>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</si>
  <si>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</si>
  <si>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</si>
  <si>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</si>
  <si>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</si>
  <si>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</si>
  <si>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</si>
  <si>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</si>
  <si>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</si>
  <si>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</si>
  <si>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</si>
  <si>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</si>
  <si>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</si>
  <si>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</si>
  <si>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</si>
  <si>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</si>
  <si>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</si>
  <si>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</si>
  <si>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</si>
  <si>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</si>
  <si>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</si>
  <si>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</si>
  <si>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</si>
  <si>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</si>
  <si>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</si>
  <si>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</si>
  <si>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</si>
  <si>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</si>
  <si>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</si>
  <si>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</si>
  <si>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</si>
  <si>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</si>
  <si>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</si>
  <si>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</si>
  <si>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</si>
  <si>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</si>
  <si>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</si>
  <si>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</si>
  <si>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</si>
  <si>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</si>
  <si>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</si>
  <si>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</si>
  <si>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</si>
  <si>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</si>
  <si>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</si>
  <si>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</si>
  <si>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</si>
  <si>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</si>
  <si>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</si>
  <si>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</si>
  <si>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</si>
  <si>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</si>
  <si>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</si>
  <si>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</si>
  <si>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</si>
  <si>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</si>
  <si>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</si>
  <si>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</si>
  <si>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</si>
  <si>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</si>
  <si>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</si>
  <si>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</si>
  <si>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</si>
  <si>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</si>
  <si>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</si>
  <si>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</si>
  <si>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10 kV KL N751-atr.1300/1 rekonstravimo darbai (Kauno reg., Kauno raj.) Inv. Nr. E1E2200171</t>
  </si>
  <si>
    <t>Atr. 1300/1   -   N-751 (AL 3x1x240)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</si>
</sst>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0" fontId="8" fillId="11" borderId="11" xfId="0" applyFont="1" applyFill="1" applyBorder="1" applyAlignment="1" applyProtection="1">
      <alignment horizontal="left" vertical="center" wrapText="1"/>
    </xf>
    <xf numFmtId="164" fontId="1" fillId="11" borderId="11" xfId="0" applyNumberFormat="1" applyFont="1" applyFill="1" applyBorder="1" applyAlignment="1" applyProtection="1">
      <alignment horizontal="center" vertical="center" wrapText="1"/>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Normal="100" workbookViewId="0">
      <pane ySplit="20" topLeftCell="A541" activePane="bottomLeft" state="frozen"/>
      <selection pane="bottomLeft" activeCell="F499" sqref="F499"/>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304" t="s">
        <v>418</v>
      </c>
      <c r="B2" s="304"/>
      <c r="C2" s="304"/>
      <c r="D2" s="304"/>
      <c r="E2" s="304"/>
      <c r="F2" s="304"/>
      <c r="G2" s="304"/>
      <c r="H2" s="304"/>
      <c r="I2" s="304"/>
      <c r="J2" s="304"/>
      <c r="K2" s="304"/>
      <c r="L2" s="304"/>
      <c r="M2" s="304"/>
      <c r="N2" s="304"/>
      <c r="O2" s="304"/>
      <c r="P2" s="304"/>
      <c r="Q2" s="304"/>
      <c r="R2" s="304"/>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c r="BX2" s="304"/>
      <c r="BY2" s="304"/>
      <c r="BZ2" s="304"/>
      <c r="CA2" s="304"/>
      <c r="CB2" s="304"/>
      <c r="CC2" s="304"/>
      <c r="CD2" s="304"/>
      <c r="CE2" s="304"/>
      <c r="CF2" s="304"/>
      <c r="CG2" s="304"/>
      <c r="CH2" s="304"/>
      <c r="CI2" s="304"/>
      <c r="CJ2" s="304"/>
      <c r="CK2" s="304"/>
      <c r="CL2" s="304"/>
      <c r="CM2" s="304"/>
      <c r="CN2" s="304"/>
      <c r="CO2" s="304"/>
      <c r="CP2" s="304"/>
      <c r="CQ2" s="304"/>
      <c r="CR2" s="304"/>
      <c r="CS2" s="304"/>
      <c r="CT2" s="304"/>
      <c r="CU2" s="304"/>
      <c r="CV2" s="304"/>
      <c r="CW2" s="304"/>
      <c r="CX2" s="304"/>
      <c r="CY2" s="304"/>
      <c r="CZ2" s="304"/>
      <c r="DA2" s="304"/>
      <c r="DB2" s="304"/>
      <c r="DC2" s="304"/>
      <c r="DD2" s="304"/>
      <c r="DE2" s="304"/>
      <c r="DF2" s="304"/>
      <c r="DG2" s="304"/>
      <c r="DH2" s="304"/>
      <c r="DI2" s="304"/>
      <c r="DJ2" s="304"/>
      <c r="DK2" s="304"/>
      <c r="DL2" s="304"/>
      <c r="DM2" s="304"/>
      <c r="DN2" s="304"/>
      <c r="DO2" s="304"/>
      <c r="DP2" s="304"/>
      <c r="DQ2" s="304"/>
      <c r="DR2" s="304"/>
      <c r="DS2" s="304"/>
      <c r="DT2" s="304"/>
      <c r="DU2" s="304"/>
      <c r="DV2" s="304"/>
      <c r="DW2" s="304"/>
      <c r="DX2" s="304"/>
      <c r="DY2" s="304"/>
      <c r="DZ2" s="304"/>
      <c r="EA2" s="304"/>
      <c r="EB2" s="304"/>
      <c r="EC2" s="304"/>
      <c r="ED2" s="304"/>
      <c r="EE2" s="304"/>
      <c r="EF2" s="304"/>
      <c r="EG2" s="304"/>
      <c r="EH2" s="304"/>
      <c r="EI2" s="304"/>
      <c r="EJ2" s="304"/>
      <c r="EK2" s="304"/>
      <c r="EL2" s="304"/>
      <c r="EM2" s="304"/>
      <c r="EN2" s="304"/>
      <c r="EO2" s="304"/>
      <c r="EP2" s="304"/>
      <c r="EQ2" s="304"/>
      <c r="ER2" s="304"/>
      <c r="ES2" s="304"/>
      <c r="ET2" s="304"/>
      <c r="EU2" s="304"/>
      <c r="EV2" s="304"/>
      <c r="EW2" s="304"/>
      <c r="EX2" s="304"/>
      <c r="EY2" s="304"/>
      <c r="EZ2" s="304"/>
      <c r="FA2" s="304"/>
      <c r="FB2" s="304"/>
      <c r="FC2" s="304"/>
      <c r="FD2" s="304"/>
      <c r="FE2" s="304"/>
      <c r="FF2" s="304"/>
      <c r="FG2" s="304"/>
      <c r="FH2" s="304"/>
      <c r="FI2" s="304"/>
      <c r="FJ2" s="304"/>
      <c r="FK2" s="304"/>
      <c r="FL2" s="304"/>
      <c r="FM2" s="304"/>
      <c r="FN2" s="304"/>
      <c r="FO2" s="304"/>
      <c r="FP2" s="304"/>
      <c r="FQ2" s="304"/>
      <c r="FR2" s="304"/>
      <c r="FS2" s="304"/>
      <c r="FT2" s="304"/>
      <c r="FU2" s="304"/>
      <c r="FV2" s="304"/>
      <c r="FW2" s="304"/>
      <c r="FX2" s="304"/>
      <c r="FY2" s="304"/>
      <c r="FZ2" s="304"/>
      <c r="GA2" s="304"/>
      <c r="GB2" s="304"/>
      <c r="GC2" s="304"/>
      <c r="GD2" s="304"/>
      <c r="GE2" s="304"/>
      <c r="GF2" s="304"/>
      <c r="GG2" s="304"/>
      <c r="GH2" s="304"/>
      <c r="GI2" s="304"/>
      <c r="GJ2" s="304"/>
      <c r="GK2" s="304"/>
      <c r="GL2" s="304"/>
      <c r="GM2" s="304"/>
      <c r="GN2" s="304"/>
      <c r="GO2" s="304"/>
      <c r="GP2" s="304"/>
      <c r="GQ2" s="304"/>
      <c r="GR2" s="304"/>
      <c r="GS2" s="304"/>
      <c r="GT2" s="304"/>
      <c r="GU2" s="304"/>
      <c r="GV2" s="304"/>
      <c r="GW2" s="304"/>
      <c r="GX2" s="304"/>
      <c r="GY2" s="304"/>
      <c r="GZ2" s="304"/>
      <c r="HA2" s="304"/>
      <c r="HB2" s="304"/>
      <c r="HC2" s="304"/>
      <c r="HD2" s="304"/>
      <c r="HE2" s="304"/>
      <c r="HF2" s="304"/>
      <c r="HG2" s="304"/>
      <c r="HH2" s="304"/>
      <c r="HI2" s="304"/>
      <c r="HJ2" s="304"/>
      <c r="HK2" s="304"/>
      <c r="HL2" s="304"/>
      <c r="HM2" s="304"/>
      <c r="HN2" s="304"/>
      <c r="HO2" s="304"/>
      <c r="HP2" s="304"/>
      <c r="HQ2" s="304"/>
      <c r="HR2" s="304"/>
      <c r="HS2" s="304"/>
      <c r="HT2" s="304"/>
      <c r="HU2" s="304"/>
      <c r="HV2" s="304"/>
      <c r="HW2" s="304"/>
      <c r="HX2" s="304"/>
      <c r="HY2" s="304"/>
      <c r="HZ2" s="304"/>
      <c r="IA2" s="304"/>
      <c r="IB2" s="304"/>
      <c r="IC2" s="304"/>
      <c r="ID2" s="304"/>
      <c r="IE2" s="304"/>
      <c r="IF2" s="304"/>
      <c r="IG2" s="304"/>
      <c r="IH2" s="304"/>
      <c r="II2" s="304"/>
      <c r="IJ2" s="304"/>
      <c r="IK2" s="304"/>
      <c r="IL2" s="304"/>
      <c r="IM2" s="304"/>
      <c r="IN2" s="304"/>
      <c r="IO2" s="304"/>
      <c r="IP2" s="304"/>
      <c r="IQ2" s="304"/>
      <c r="IR2" s="304"/>
      <c r="IS2" s="304"/>
      <c r="IT2" s="304"/>
      <c r="IU2" s="304"/>
      <c r="IV2" s="304"/>
      <c r="IW2" s="304"/>
      <c r="IX2" s="304"/>
      <c r="IY2" s="304"/>
      <c r="IZ2" s="304"/>
      <c r="JA2" s="304"/>
      <c r="JB2" s="304"/>
      <c r="JC2" s="304"/>
      <c r="JD2" s="304"/>
      <c r="JE2" s="304"/>
      <c r="JF2" s="304"/>
      <c r="JG2" s="304"/>
      <c r="JH2" s="304"/>
      <c r="JI2" s="304"/>
      <c r="JJ2" s="304"/>
      <c r="JK2" s="304"/>
      <c r="JL2" s="304"/>
      <c r="JM2" s="304"/>
      <c r="JN2" s="304"/>
      <c r="JO2" s="304"/>
      <c r="JP2" s="304"/>
      <c r="JQ2" s="304"/>
      <c r="JR2" s="304"/>
      <c r="JS2" s="304"/>
      <c r="JT2" s="304"/>
      <c r="JU2" s="304"/>
      <c r="JV2" s="304"/>
      <c r="JW2" s="304"/>
      <c r="JX2" s="304"/>
      <c r="JY2" s="304"/>
      <c r="JZ2" s="304"/>
      <c r="KA2" s="304"/>
      <c r="KB2" s="304"/>
      <c r="KC2" s="304"/>
      <c r="KD2" s="304"/>
      <c r="KE2" s="304"/>
      <c r="KF2" s="304"/>
      <c r="KG2" s="304"/>
      <c r="KH2" s="304"/>
      <c r="KI2" s="304"/>
      <c r="KJ2" s="304"/>
      <c r="KK2" s="304"/>
      <c r="KL2" s="304"/>
      <c r="KM2" s="304"/>
      <c r="KN2" s="304"/>
      <c r="KO2" s="304"/>
      <c r="KP2" s="304"/>
      <c r="KQ2" s="304"/>
      <c r="KR2" s="304"/>
      <c r="KS2" s="304"/>
      <c r="KT2" s="304"/>
      <c r="KU2" s="304"/>
      <c r="KV2" s="304"/>
      <c r="KW2" s="304"/>
      <c r="KX2" s="304"/>
      <c r="KY2" s="304"/>
      <c r="KZ2" s="304"/>
      <c r="LA2" s="304"/>
      <c r="LB2" s="304"/>
      <c r="LC2" s="304"/>
      <c r="LD2" s="304"/>
      <c r="LE2" s="304"/>
      <c r="LF2" s="304"/>
      <c r="LG2" s="304"/>
      <c r="LH2" s="304"/>
      <c r="LI2" s="304"/>
      <c r="LJ2" s="304"/>
      <c r="LK2" s="304"/>
      <c r="LL2" s="304"/>
      <c r="LM2" s="304"/>
      <c r="LN2" s="304"/>
      <c r="LO2" s="304"/>
      <c r="LP2" s="304"/>
      <c r="LQ2" s="304"/>
      <c r="LR2" s="304"/>
      <c r="LS2" s="304"/>
      <c r="LT2" s="304"/>
      <c r="LU2" s="304"/>
      <c r="LV2" s="304"/>
      <c r="LW2" s="304"/>
      <c r="LX2" s="304"/>
      <c r="LY2" s="304"/>
      <c r="LZ2" s="304"/>
      <c r="MA2" s="304"/>
      <c r="MB2" s="304"/>
      <c r="MC2" s="304"/>
      <c r="MD2" s="304"/>
      <c r="ME2" s="304"/>
      <c r="MF2" s="304"/>
      <c r="MG2" s="304"/>
      <c r="MH2" s="304"/>
      <c r="MI2" s="304"/>
      <c r="MJ2" s="304"/>
      <c r="MK2" s="304"/>
      <c r="ML2" s="304"/>
      <c r="MM2" s="304"/>
      <c r="MN2" s="304"/>
      <c r="MO2" s="304"/>
      <c r="MP2" s="304"/>
      <c r="MQ2" s="304"/>
      <c r="MR2" s="304"/>
      <c r="MS2" s="304"/>
      <c r="MT2" s="304"/>
      <c r="MU2" s="304"/>
      <c r="MV2" s="304"/>
      <c r="MW2" s="304"/>
      <c r="MX2" s="304"/>
      <c r="MY2" s="304"/>
      <c r="MZ2" s="304"/>
      <c r="NA2" s="304"/>
      <c r="NB2" s="304"/>
      <c r="NC2" s="304"/>
      <c r="ND2" s="304"/>
      <c r="NE2" s="304"/>
      <c r="NF2" s="304"/>
      <c r="NG2" s="304"/>
      <c r="NH2" s="304"/>
      <c r="NI2" s="304"/>
      <c r="NJ2" s="304"/>
      <c r="NK2" s="304"/>
      <c r="NL2" s="304"/>
      <c r="NM2" s="304"/>
      <c r="NN2" s="304"/>
      <c r="NO2" s="304"/>
      <c r="NP2" s="304"/>
      <c r="NQ2" s="304"/>
      <c r="NR2" s="304"/>
      <c r="NS2" s="304"/>
      <c r="NT2" s="304"/>
      <c r="NU2" s="304"/>
      <c r="NV2" s="304"/>
      <c r="NW2" s="304"/>
      <c r="NX2" s="304"/>
      <c r="NY2" s="304"/>
      <c r="NZ2" s="304"/>
      <c r="OA2" s="304"/>
      <c r="OB2" s="304"/>
      <c r="OC2" s="304"/>
      <c r="OD2" s="304"/>
      <c r="OE2" s="304"/>
      <c r="OF2" s="304"/>
      <c r="OG2" s="304"/>
      <c r="OH2" s="304"/>
      <c r="OI2" s="304"/>
      <c r="OJ2" s="304"/>
      <c r="OK2" s="304"/>
      <c r="OL2" s="304"/>
      <c r="OM2" s="304"/>
      <c r="ON2" s="304"/>
      <c r="OO2" s="304"/>
      <c r="OP2" s="304"/>
      <c r="OQ2" s="304"/>
      <c r="OR2" s="304"/>
      <c r="OS2" s="304"/>
      <c r="OT2" s="304"/>
      <c r="OU2" s="304"/>
      <c r="OV2" s="304"/>
      <c r="OW2" s="304"/>
      <c r="OX2" s="304"/>
      <c r="OY2" s="304"/>
    </row>
    <row r="3" spans="1:415" ht="16.5" customHeight="1" thickBot="1" x14ac:dyDescent="0.3">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c r="HO3" s="304"/>
      <c r="HP3" s="304"/>
      <c r="HQ3" s="304"/>
      <c r="HR3" s="304"/>
      <c r="HS3" s="304"/>
      <c r="HT3" s="304"/>
      <c r="HU3" s="304"/>
      <c r="HV3" s="304"/>
      <c r="HW3" s="304"/>
      <c r="HX3" s="304"/>
      <c r="HY3" s="304"/>
      <c r="HZ3" s="304"/>
      <c r="IA3" s="304"/>
      <c r="IB3" s="304"/>
      <c r="IC3" s="304"/>
      <c r="ID3" s="304"/>
      <c r="IE3" s="304"/>
      <c r="IF3" s="304"/>
      <c r="IG3" s="304"/>
      <c r="IH3" s="304"/>
      <c r="II3" s="304"/>
      <c r="IJ3" s="304"/>
      <c r="IK3" s="304"/>
      <c r="IL3" s="304"/>
      <c r="IM3" s="304"/>
      <c r="IN3" s="304"/>
      <c r="IO3" s="304"/>
      <c r="IP3" s="304"/>
      <c r="IQ3" s="304"/>
      <c r="IR3" s="304"/>
      <c r="IS3" s="304"/>
      <c r="IT3" s="304"/>
      <c r="IU3" s="304"/>
      <c r="IV3" s="304"/>
      <c r="IW3" s="304"/>
      <c r="IX3" s="304"/>
      <c r="IY3" s="304"/>
      <c r="IZ3" s="304"/>
      <c r="JA3" s="304"/>
      <c r="JB3" s="304"/>
      <c r="JC3" s="304"/>
      <c r="JD3" s="304"/>
      <c r="JE3" s="304"/>
      <c r="JF3" s="304"/>
      <c r="JG3" s="304"/>
      <c r="JH3" s="304"/>
      <c r="JI3" s="304"/>
      <c r="JJ3" s="304"/>
      <c r="JK3" s="304"/>
      <c r="JL3" s="304"/>
      <c r="JM3" s="304"/>
      <c r="JN3" s="304"/>
      <c r="JO3" s="304"/>
      <c r="JP3" s="304"/>
      <c r="JQ3" s="304"/>
      <c r="JR3" s="304"/>
      <c r="JS3" s="304"/>
      <c r="JT3" s="304"/>
      <c r="JU3" s="304"/>
      <c r="JV3" s="304"/>
      <c r="JW3" s="304"/>
      <c r="JX3" s="304"/>
      <c r="JY3" s="304"/>
      <c r="JZ3" s="304"/>
      <c r="KA3" s="304"/>
      <c r="KB3" s="304"/>
      <c r="KC3" s="304"/>
      <c r="KD3" s="304"/>
      <c r="KE3" s="304"/>
      <c r="KF3" s="304"/>
      <c r="KG3" s="304"/>
      <c r="KH3" s="304"/>
      <c r="KI3" s="304"/>
      <c r="KJ3" s="304"/>
      <c r="KK3" s="304"/>
      <c r="KL3" s="304"/>
      <c r="KM3" s="304"/>
      <c r="KN3" s="304"/>
      <c r="KO3" s="304"/>
      <c r="KP3" s="304"/>
      <c r="KQ3" s="304"/>
      <c r="KR3" s="304"/>
      <c r="KS3" s="304"/>
      <c r="KT3" s="304"/>
      <c r="KU3" s="304"/>
      <c r="KV3" s="304"/>
      <c r="KW3" s="304"/>
      <c r="KX3" s="304"/>
      <c r="KY3" s="304"/>
      <c r="KZ3" s="304"/>
      <c r="LA3" s="304"/>
      <c r="LB3" s="304"/>
      <c r="LC3" s="304"/>
      <c r="LD3" s="304"/>
      <c r="LE3" s="304"/>
      <c r="LF3" s="304"/>
      <c r="LG3" s="304"/>
      <c r="LH3" s="304"/>
      <c r="LI3" s="304"/>
      <c r="LJ3" s="304"/>
      <c r="LK3" s="304"/>
      <c r="LL3" s="304"/>
      <c r="LM3" s="304"/>
      <c r="LN3" s="304"/>
      <c r="LO3" s="304"/>
      <c r="LP3" s="304"/>
      <c r="LQ3" s="304"/>
      <c r="LR3" s="304"/>
      <c r="LS3" s="304"/>
      <c r="LT3" s="304"/>
      <c r="LU3" s="304"/>
      <c r="LV3" s="304"/>
      <c r="LW3" s="304"/>
      <c r="LX3" s="304"/>
      <c r="LY3" s="304"/>
      <c r="LZ3" s="304"/>
      <c r="MA3" s="304"/>
      <c r="MB3" s="304"/>
      <c r="MC3" s="304"/>
      <c r="MD3" s="304"/>
      <c r="ME3" s="304"/>
      <c r="MF3" s="304"/>
      <c r="MG3" s="304"/>
      <c r="MH3" s="304"/>
      <c r="MI3" s="304"/>
      <c r="MJ3" s="304"/>
      <c r="MK3" s="304"/>
      <c r="ML3" s="304"/>
      <c r="MM3" s="304"/>
      <c r="MN3" s="304"/>
      <c r="MO3" s="304"/>
      <c r="MP3" s="304"/>
      <c r="MQ3" s="304"/>
      <c r="MR3" s="304"/>
      <c r="MS3" s="304"/>
      <c r="MT3" s="304"/>
      <c r="MU3" s="304"/>
      <c r="MV3" s="304"/>
      <c r="MW3" s="304"/>
      <c r="MX3" s="304"/>
      <c r="MY3" s="304"/>
      <c r="MZ3" s="304"/>
      <c r="NA3" s="304"/>
      <c r="NB3" s="304"/>
      <c r="NC3" s="304"/>
      <c r="ND3" s="304"/>
      <c r="NE3" s="304"/>
      <c r="NF3" s="304"/>
      <c r="NG3" s="304"/>
      <c r="NH3" s="304"/>
      <c r="NI3" s="304"/>
      <c r="NJ3" s="304"/>
      <c r="NK3" s="304"/>
      <c r="NL3" s="304"/>
      <c r="NM3" s="304"/>
      <c r="NN3" s="304"/>
      <c r="NO3" s="304"/>
      <c r="NP3" s="304"/>
      <c r="NQ3" s="304"/>
      <c r="NR3" s="304"/>
      <c r="NS3" s="304"/>
      <c r="NT3" s="304"/>
      <c r="NU3" s="304"/>
      <c r="NV3" s="304"/>
      <c r="NW3" s="304"/>
      <c r="NX3" s="304"/>
      <c r="NY3" s="304"/>
      <c r="NZ3" s="304"/>
      <c r="OA3" s="304"/>
      <c r="OB3" s="304"/>
      <c r="OC3" s="304"/>
      <c r="OD3" s="304"/>
      <c r="OE3" s="304"/>
      <c r="OF3" s="304"/>
      <c r="OG3" s="304"/>
      <c r="OH3" s="304"/>
      <c r="OI3" s="304"/>
      <c r="OJ3" s="304"/>
      <c r="OK3" s="304"/>
      <c r="OL3" s="304"/>
      <c r="OM3" s="304"/>
      <c r="ON3" s="304"/>
      <c r="OO3" s="304"/>
      <c r="OP3" s="304"/>
      <c r="OQ3" s="304"/>
      <c r="OR3" s="304"/>
      <c r="OS3" s="304"/>
      <c r="OT3" s="304"/>
      <c r="OU3" s="304"/>
      <c r="OV3" s="304"/>
      <c r="OW3" s="304"/>
      <c r="OX3" s="304"/>
      <c r="OY3" s="304"/>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4" t="s">
        <v>3</v>
      </c>
      <c r="D5" s="315"/>
      <c r="E5" s="315"/>
      <c r="F5" s="315"/>
      <c r="G5" s="315"/>
      <c r="H5" s="316"/>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3" t="s">
        <v>6</v>
      </c>
      <c r="D7" s="313"/>
      <c r="E7" s="313"/>
      <c r="F7" s="313"/>
      <c r="G7" s="313"/>
      <c r="H7" s="313"/>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
      <c r="B8" s="17" t="s">
        <v>9</v>
      </c>
      <c r="C8" s="308">
        <v>43466</v>
      </c>
      <c r="D8" s="309"/>
      <c r="E8" s="309"/>
      <c r="F8" s="309"/>
      <c r="G8" s="309"/>
      <c r="H8" s="309"/>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00" t="s">
        <v>11</v>
      </c>
      <c r="D9" s="300"/>
      <c r="E9" s="300"/>
      <c r="F9" s="300"/>
      <c r="G9" s="300"/>
      <c r="H9" s="30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00" t="s">
        <v>14</v>
      </c>
      <c r="D10" s="300"/>
      <c r="E10" s="300"/>
      <c r="F10" s="300"/>
      <c r="G10" s="300"/>
      <c r="H10" s="30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11">
        <v>43466</v>
      </c>
      <c r="D11" s="312"/>
      <c r="E11" s="312"/>
      <c r="F11" s="312"/>
      <c r="G11" s="312"/>
      <c r="H11" s="312"/>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10" t="s">
        <v>17</v>
      </c>
      <c r="D12" s="310"/>
      <c r="E12" s="310"/>
      <c r="F12" s="310"/>
      <c r="G12" s="310"/>
      <c r="H12" s="310"/>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00" t="s">
        <v>17</v>
      </c>
      <c r="D13" s="300"/>
      <c r="E13" s="300"/>
      <c r="F13" s="300"/>
      <c r="G13" s="300"/>
      <c r="H13" s="30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00" t="s">
        <v>17</v>
      </c>
      <c r="D14" s="300"/>
      <c r="E14" s="300"/>
      <c r="F14" s="300"/>
      <c r="G14" s="300"/>
      <c r="H14" s="30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01" t="s">
        <v>20</v>
      </c>
      <c r="B16" s="302"/>
      <c r="C16" s="302"/>
      <c r="D16" s="302"/>
      <c r="E16" s="302"/>
      <c r="F16" s="302"/>
      <c r="G16" s="302"/>
      <c r="H16" s="303"/>
      <c r="I16" s="297" t="s">
        <v>21</v>
      </c>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c r="HH16" s="298"/>
      <c r="HI16" s="298"/>
      <c r="HJ16" s="298"/>
      <c r="HK16" s="298"/>
      <c r="HL16" s="298"/>
      <c r="HM16" s="298"/>
      <c r="HN16" s="298"/>
      <c r="HO16" s="298"/>
      <c r="HP16" s="298"/>
      <c r="HQ16" s="298"/>
      <c r="HR16" s="298"/>
      <c r="HS16" s="298"/>
      <c r="HT16" s="298"/>
      <c r="HU16" s="298"/>
      <c r="HV16" s="298"/>
      <c r="HW16" s="298"/>
      <c r="HX16" s="298"/>
      <c r="HY16" s="298"/>
      <c r="HZ16" s="298"/>
      <c r="IA16" s="298"/>
      <c r="IB16" s="298"/>
      <c r="IC16" s="298"/>
      <c r="ID16" s="298"/>
      <c r="IE16" s="298"/>
      <c r="IF16" s="298"/>
      <c r="IG16" s="298"/>
      <c r="IH16" s="298"/>
      <c r="II16" s="298"/>
      <c r="IJ16" s="298"/>
      <c r="IK16" s="298"/>
      <c r="IL16" s="298"/>
      <c r="IM16" s="298"/>
      <c r="IN16" s="298"/>
      <c r="IO16" s="298"/>
      <c r="IP16" s="298"/>
      <c r="IQ16" s="298"/>
      <c r="IR16" s="298"/>
      <c r="IS16" s="298"/>
      <c r="IT16" s="298"/>
      <c r="IU16" s="298"/>
      <c r="IV16" s="298"/>
      <c r="IW16" s="298"/>
      <c r="IX16" s="298"/>
      <c r="IY16" s="298"/>
      <c r="IZ16" s="298"/>
      <c r="JA16" s="298"/>
      <c r="JB16" s="298"/>
      <c r="JC16" s="298"/>
      <c r="JD16" s="298"/>
      <c r="JE16" s="298"/>
      <c r="JF16" s="298"/>
      <c r="JG16" s="298"/>
      <c r="JH16" s="298"/>
      <c r="JI16" s="298"/>
      <c r="JJ16" s="298"/>
      <c r="JK16" s="298"/>
      <c r="JL16" s="298"/>
      <c r="JM16" s="298"/>
      <c r="JN16" s="298"/>
      <c r="JO16" s="298"/>
      <c r="JP16" s="298"/>
      <c r="JQ16" s="298"/>
      <c r="JR16" s="298"/>
      <c r="JS16" s="298"/>
      <c r="JT16" s="298"/>
      <c r="JU16" s="298"/>
      <c r="JV16" s="298"/>
      <c r="JW16" s="298"/>
      <c r="JX16" s="298"/>
      <c r="JY16" s="298"/>
      <c r="JZ16" s="298"/>
      <c r="KA16" s="298"/>
      <c r="KB16" s="298"/>
      <c r="KC16" s="298"/>
      <c r="KD16" s="298"/>
      <c r="KE16" s="298"/>
      <c r="KF16" s="298"/>
      <c r="KG16" s="298"/>
      <c r="KH16" s="298"/>
      <c r="KI16" s="298"/>
      <c r="KJ16" s="298"/>
      <c r="KK16" s="298"/>
      <c r="KL16" s="298"/>
      <c r="KM16" s="298"/>
      <c r="KN16" s="298"/>
      <c r="KO16" s="298"/>
      <c r="KP16" s="298"/>
      <c r="KQ16" s="298"/>
      <c r="KR16" s="298"/>
      <c r="KS16" s="298"/>
      <c r="KT16" s="298"/>
      <c r="KU16" s="298"/>
      <c r="KV16" s="298"/>
      <c r="KW16" s="298"/>
      <c r="KX16" s="298"/>
      <c r="KY16" s="298"/>
      <c r="KZ16" s="298"/>
      <c r="LA16" s="298"/>
      <c r="LB16" s="298"/>
      <c r="LC16" s="298"/>
      <c r="LD16" s="298"/>
      <c r="LE16" s="298"/>
      <c r="LF16" s="298"/>
      <c r="LG16" s="298"/>
      <c r="LH16" s="298"/>
      <c r="LI16" s="298"/>
      <c r="LJ16" s="298"/>
      <c r="LK16" s="298"/>
      <c r="LL16" s="298"/>
      <c r="LM16" s="298"/>
      <c r="LN16" s="298"/>
      <c r="LO16" s="298"/>
      <c r="LP16" s="298"/>
      <c r="LQ16" s="298"/>
      <c r="LR16" s="298"/>
      <c r="LS16" s="298"/>
      <c r="LT16" s="298"/>
      <c r="LU16" s="298"/>
      <c r="LV16" s="298"/>
      <c r="LW16" s="298"/>
      <c r="LX16" s="298"/>
      <c r="LY16" s="298"/>
      <c r="LZ16" s="298"/>
      <c r="MA16" s="298"/>
      <c r="MB16" s="298"/>
      <c r="MC16" s="298"/>
      <c r="MD16" s="298"/>
      <c r="ME16" s="298"/>
      <c r="MF16" s="298"/>
      <c r="MG16" s="298"/>
      <c r="MH16" s="298"/>
      <c r="MI16" s="298"/>
      <c r="MJ16" s="298"/>
      <c r="MK16" s="298"/>
      <c r="ML16" s="298"/>
      <c r="MM16" s="298"/>
      <c r="MN16" s="298"/>
      <c r="MO16" s="298"/>
      <c r="MP16" s="298"/>
      <c r="MQ16" s="298"/>
      <c r="MR16" s="298"/>
      <c r="MS16" s="298"/>
      <c r="MT16" s="298"/>
      <c r="MU16" s="298"/>
      <c r="MV16" s="298"/>
      <c r="MW16" s="298"/>
      <c r="MX16" s="298"/>
      <c r="MY16" s="298"/>
      <c r="MZ16" s="298"/>
      <c r="NA16" s="298"/>
      <c r="NB16" s="298"/>
      <c r="NC16" s="298"/>
      <c r="ND16" s="298"/>
      <c r="NE16" s="298"/>
      <c r="NF16" s="298"/>
      <c r="NG16" s="298"/>
      <c r="NH16" s="298"/>
      <c r="NI16" s="298"/>
      <c r="NJ16" s="298"/>
      <c r="NK16" s="298"/>
      <c r="NL16" s="298"/>
      <c r="NM16" s="298"/>
      <c r="NN16" s="298"/>
      <c r="NO16" s="298"/>
      <c r="NP16" s="298"/>
      <c r="NQ16" s="298"/>
      <c r="NR16" s="298"/>
      <c r="NS16" s="298"/>
      <c r="NT16" s="298"/>
      <c r="NU16" s="298"/>
      <c r="NV16" s="298"/>
      <c r="NW16" s="298"/>
      <c r="NX16" s="298"/>
      <c r="NY16" s="298"/>
      <c r="NZ16" s="298"/>
      <c r="OA16" s="298"/>
      <c r="OB16" s="298"/>
      <c r="OC16" s="298"/>
      <c r="OD16" s="298"/>
      <c r="OE16" s="299"/>
      <c r="OF16" s="305" t="s">
        <v>22</v>
      </c>
      <c r="OG16" s="306"/>
      <c r="OH16" s="306"/>
      <c r="OI16" s="306"/>
      <c r="OJ16" s="306"/>
      <c r="OK16" s="306"/>
      <c r="OL16" s="306"/>
      <c r="OM16" s="306"/>
      <c r="ON16" s="306"/>
      <c r="OO16" s="306"/>
      <c r="OP16" s="306"/>
      <c r="OQ16" s="306"/>
      <c r="OR16" s="306"/>
      <c r="OS16" s="306"/>
      <c r="OT16" s="306"/>
      <c r="OU16" s="306"/>
      <c r="OV16" s="306"/>
      <c r="OW16" s="306"/>
      <c r="OX16" s="306"/>
      <c r="OY16" s="307"/>
    </row>
    <row r="17" spans="1:415" ht="21.75" customHeight="1" x14ac:dyDescent="0.25">
      <c r="A17" s="328"/>
      <c r="B17" s="329"/>
      <c r="C17" s="329"/>
      <c r="D17" s="329"/>
      <c r="E17" s="329"/>
      <c r="F17" s="329"/>
      <c r="G17" s="329"/>
      <c r="H17" s="330"/>
      <c r="I17" s="100"/>
      <c r="J17" s="317" t="s">
        <v>23</v>
      </c>
      <c r="K17" s="318"/>
      <c r="L17" s="318"/>
      <c r="M17" s="318"/>
      <c r="N17" s="318"/>
      <c r="O17" s="318"/>
      <c r="P17" s="318"/>
      <c r="Q17" s="318"/>
      <c r="R17" s="318"/>
      <c r="S17" s="318"/>
      <c r="T17" s="318"/>
      <c r="U17" s="318"/>
      <c r="V17" s="318"/>
      <c r="W17" s="318"/>
      <c r="X17" s="318"/>
      <c r="Y17" s="318"/>
      <c r="Z17" s="318"/>
      <c r="AA17" s="318"/>
      <c r="AB17" s="318"/>
      <c r="AC17" s="319"/>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1"/>
      <c r="OF17" s="285" t="s">
        <v>24</v>
      </c>
      <c r="OG17" s="286"/>
      <c r="OH17" s="286" t="s">
        <v>25</v>
      </c>
      <c r="OI17" s="286"/>
      <c r="OJ17" s="291" t="s">
        <v>26</v>
      </c>
      <c r="OK17" s="292"/>
      <c r="OL17" s="292"/>
      <c r="OM17" s="292"/>
      <c r="ON17" s="292"/>
      <c r="OO17" s="292"/>
      <c r="OP17" s="292"/>
      <c r="OQ17" s="292"/>
      <c r="OR17" s="292"/>
      <c r="OS17" s="292"/>
      <c r="OT17" s="292"/>
      <c r="OU17" s="292"/>
      <c r="OV17" s="292"/>
      <c r="OW17" s="292"/>
      <c r="OX17" s="292"/>
      <c r="OY17" s="183"/>
    </row>
    <row r="18" spans="1:415" ht="17.25" customHeight="1" x14ac:dyDescent="0.25">
      <c r="A18" s="331"/>
      <c r="B18" s="332"/>
      <c r="C18" s="332"/>
      <c r="D18" s="332"/>
      <c r="E18" s="332"/>
      <c r="F18" s="332"/>
      <c r="G18" s="332"/>
      <c r="H18" s="333"/>
      <c r="I18" s="101"/>
      <c r="J18" s="91" t="s">
        <v>27</v>
      </c>
      <c r="K18" s="320">
        <v>1</v>
      </c>
      <c r="L18" s="320"/>
      <c r="M18" s="320">
        <v>2</v>
      </c>
      <c r="N18" s="320"/>
      <c r="O18" s="320">
        <v>3</v>
      </c>
      <c r="P18" s="320"/>
      <c r="Q18" s="320">
        <v>4</v>
      </c>
      <c r="R18" s="320"/>
      <c r="S18" s="320">
        <v>5</v>
      </c>
      <c r="T18" s="320"/>
      <c r="U18" s="320">
        <v>6</v>
      </c>
      <c r="V18" s="320"/>
      <c r="W18" s="320">
        <v>7</v>
      </c>
      <c r="X18" s="320"/>
      <c r="Y18" s="321" t="s">
        <v>28</v>
      </c>
      <c r="Z18" s="322"/>
      <c r="AA18" s="320" t="s">
        <v>29</v>
      </c>
      <c r="AB18" s="323" t="s">
        <v>30</v>
      </c>
      <c r="AC18" s="320" t="s">
        <v>31</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7"/>
      <c r="OG18" s="288"/>
      <c r="OH18" s="288"/>
      <c r="OI18" s="288"/>
      <c r="OJ18" s="91" t="s">
        <v>27</v>
      </c>
      <c r="OK18" s="284">
        <v>1</v>
      </c>
      <c r="OL18" s="284"/>
      <c r="OM18" s="284">
        <v>2</v>
      </c>
      <c r="ON18" s="284"/>
      <c r="OO18" s="284">
        <v>3</v>
      </c>
      <c r="OP18" s="284"/>
      <c r="OQ18" s="284">
        <v>4</v>
      </c>
      <c r="OR18" s="284"/>
      <c r="OS18" s="284">
        <v>5</v>
      </c>
      <c r="OT18" s="284"/>
      <c r="OU18" s="284">
        <v>6</v>
      </c>
      <c r="OV18" s="284"/>
      <c r="OW18" s="284">
        <v>7</v>
      </c>
      <c r="OX18" s="284"/>
      <c r="OY18" s="181"/>
    </row>
    <row r="19" spans="1:415" ht="21" customHeight="1" thickBot="1" x14ac:dyDescent="0.3">
      <c r="A19" s="334"/>
      <c r="B19" s="335"/>
      <c r="C19" s="335"/>
      <c r="D19" s="335"/>
      <c r="E19" s="335"/>
      <c r="F19" s="335"/>
      <c r="G19" s="335"/>
      <c r="H19" s="336"/>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317"/>
      <c r="Z19" s="319"/>
      <c r="AA19" s="320"/>
      <c r="AB19" s="323"/>
      <c r="AC19" s="320"/>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7"/>
      <c r="OG19" s="288"/>
      <c r="OH19" s="288"/>
      <c r="OI19" s="288"/>
      <c r="OJ19" s="91" t="s">
        <v>7</v>
      </c>
      <c r="OK19" s="289"/>
      <c r="OL19" s="290"/>
      <c r="OM19" s="289"/>
      <c r="ON19" s="290"/>
      <c r="OO19" s="289"/>
      <c r="OP19" s="290"/>
      <c r="OQ19" s="289"/>
      <c r="OR19" s="290"/>
      <c r="OS19" s="289"/>
      <c r="OT19" s="290"/>
      <c r="OU19" s="289"/>
      <c r="OV19" s="290"/>
      <c r="OW19" s="289"/>
      <c r="OX19" s="290"/>
      <c r="OY19" s="181"/>
    </row>
    <row r="20" spans="1:415" s="1" customFormat="1" ht="71.25" customHeight="1" x14ac:dyDescent="0.25">
      <c r="A20" s="81" t="s">
        <v>32</v>
      </c>
      <c r="B20" s="82" t="s">
        <v>33</v>
      </c>
      <c r="C20" s="83" t="s">
        <v>34</v>
      </c>
      <c r="D20" s="83" t="s">
        <v>35</v>
      </c>
      <c r="E20" s="83" t="s">
        <v>36</v>
      </c>
      <c r="F20" s="84" t="s">
        <v>37</v>
      </c>
      <c r="G20" s="84" t="s">
        <v>38</v>
      </c>
      <c r="H20" s="85" t="s">
        <v>39</v>
      </c>
      <c r="I20" s="102" t="s">
        <v>40</v>
      </c>
      <c r="J20" s="263" t="s">
        <v>34</v>
      </c>
      <c r="K20" s="263" t="s">
        <v>41</v>
      </c>
      <c r="L20" s="263" t="s">
        <v>42</v>
      </c>
      <c r="M20" s="263" t="s">
        <v>41</v>
      </c>
      <c r="N20" s="263" t="s">
        <v>42</v>
      </c>
      <c r="O20" s="263" t="s">
        <v>41</v>
      </c>
      <c r="P20" s="263" t="s">
        <v>42</v>
      </c>
      <c r="Q20" s="263" t="s">
        <v>41</v>
      </c>
      <c r="R20" s="263" t="s">
        <v>42</v>
      </c>
      <c r="S20" s="263" t="s">
        <v>41</v>
      </c>
      <c r="T20" s="263" t="s">
        <v>42</v>
      </c>
      <c r="U20" s="263" t="s">
        <v>41</v>
      </c>
      <c r="V20" s="263" t="s">
        <v>42</v>
      </c>
      <c r="W20" s="263" t="s">
        <v>41</v>
      </c>
      <c r="X20" s="263" t="s">
        <v>42</v>
      </c>
      <c r="Y20" s="263" t="s">
        <v>41</v>
      </c>
      <c r="Z20" s="263" t="s">
        <v>42</v>
      </c>
      <c r="AA20" s="320"/>
      <c r="AB20" s="323"/>
      <c r="AC20" s="32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5" t="s">
        <v>43</v>
      </c>
      <c r="OG20" s="265" t="s">
        <v>44</v>
      </c>
      <c r="OH20" s="265" t="s">
        <v>45</v>
      </c>
      <c r="OI20" s="265" t="s">
        <v>46</v>
      </c>
      <c r="OJ20" s="92" t="s">
        <v>34</v>
      </c>
      <c r="OK20" s="263" t="s">
        <v>41</v>
      </c>
      <c r="OL20" s="263" t="s">
        <v>42</v>
      </c>
      <c r="OM20" s="263" t="s">
        <v>41</v>
      </c>
      <c r="ON20" s="263" t="s">
        <v>42</v>
      </c>
      <c r="OO20" s="263" t="s">
        <v>41</v>
      </c>
      <c r="OP20" s="263" t="s">
        <v>42</v>
      </c>
      <c r="OQ20" s="263" t="s">
        <v>41</v>
      </c>
      <c r="OR20" s="263" t="s">
        <v>42</v>
      </c>
      <c r="OS20" s="263" t="s">
        <v>41</v>
      </c>
      <c r="OT20" s="263" t="s">
        <v>42</v>
      </c>
      <c r="OU20" s="263" t="s">
        <v>41</v>
      </c>
      <c r="OV20" s="263" t="s">
        <v>42</v>
      </c>
      <c r="OW20" s="263" t="s">
        <v>41</v>
      </c>
      <c r="OX20" s="263" t="s">
        <v>42</v>
      </c>
      <c r="OY20" s="182"/>
    </row>
    <row r="21" spans="1:415" ht="13.2" x14ac:dyDescent="0.25">
      <c r="A21" s="154" t="s">
        <v>47</v>
      </c>
      <c r="B21" s="155" t="s">
        <v>48</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5">
      <c r="A22" s="141" t="s">
        <v>49</v>
      </c>
      <c r="B22" s="55" t="s">
        <v>50</v>
      </c>
      <c r="C22" s="142" t="s">
        <v>51</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4"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2" hidden="1" outlineLevel="2" x14ac:dyDescent="0.25">
      <c r="A24" s="143"/>
      <c r="B24" s="144"/>
      <c r="C24" s="145"/>
      <c r="D24" s="79"/>
      <c r="E24" s="79"/>
      <c r="F24" s="218"/>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2" hidden="1" outlineLevel="2" x14ac:dyDescent="0.25">
      <c r="A25" s="143"/>
      <c r="B25" s="144"/>
      <c r="C25" s="145"/>
      <c r="D25" s="79"/>
      <c r="E25" s="79"/>
      <c r="F25" s="218"/>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 customHeight="1" collapsed="1" x14ac:dyDescent="0.25">
      <c r="A26" s="141" t="s">
        <v>53</v>
      </c>
      <c r="B26" s="55" t="s">
        <v>54</v>
      </c>
      <c r="C26" s="142" t="s">
        <v>51</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4"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2" hidden="1" outlineLevel="2" x14ac:dyDescent="0.25">
      <c r="A28" s="143"/>
      <c r="B28" s="144"/>
      <c r="C28" s="145"/>
      <c r="D28" s="79"/>
      <c r="E28" s="79"/>
      <c r="F28" s="218"/>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2" hidden="1" outlineLevel="2" x14ac:dyDescent="0.25">
      <c r="A29" s="143"/>
      <c r="B29" s="144"/>
      <c r="C29" s="145"/>
      <c r="D29" s="79"/>
      <c r="E29" s="79"/>
      <c r="F29" s="218"/>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2" collapsed="1" x14ac:dyDescent="0.25">
      <c r="A30" s="154" t="s">
        <v>55</v>
      </c>
      <c r="B30" s="155" t="s">
        <v>56</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5">
      <c r="A31" s="141" t="s">
        <v>57</v>
      </c>
      <c r="B31" s="55" t="s">
        <v>58</v>
      </c>
      <c r="C31" s="142" t="s">
        <v>51</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4"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2" hidden="1" outlineLevel="2" x14ac:dyDescent="0.25">
      <c r="A33" s="143"/>
      <c r="B33" s="144"/>
      <c r="C33" s="145"/>
      <c r="D33" s="79"/>
      <c r="E33" s="79"/>
      <c r="F33" s="218"/>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2" hidden="1" outlineLevel="2" x14ac:dyDescent="0.25">
      <c r="A34" s="143"/>
      <c r="B34" s="144"/>
      <c r="C34" s="145"/>
      <c r="D34" s="79"/>
      <c r="E34" s="79"/>
      <c r="F34" s="218"/>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5">
      <c r="A35" s="141" t="s">
        <v>59</v>
      </c>
      <c r="B35" s="55" t="s">
        <v>60</v>
      </c>
      <c r="C35" s="142" t="s">
        <v>51</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2"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2" hidden="1" outlineLevel="2" x14ac:dyDescent="0.25">
      <c r="A37" s="143"/>
      <c r="B37" s="144"/>
      <c r="C37" s="145"/>
      <c r="D37" s="79"/>
      <c r="E37" s="79"/>
      <c r="F37" s="218"/>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2" hidden="1" outlineLevel="2" x14ac:dyDescent="0.25">
      <c r="A38" s="143"/>
      <c r="B38" s="144"/>
      <c r="C38" s="145"/>
      <c r="D38" s="79"/>
      <c r="E38" s="79"/>
      <c r="F38" s="218"/>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 customHeight="1" collapsed="1" x14ac:dyDescent="0.25">
      <c r="A39" s="141" t="s">
        <v>61</v>
      </c>
      <c r="B39" s="55" t="s">
        <v>62</v>
      </c>
      <c r="C39" s="142" t="s">
        <v>51</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2"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2" hidden="1" outlineLevel="2" x14ac:dyDescent="0.25">
      <c r="A41" s="143"/>
      <c r="B41" s="144"/>
      <c r="C41" s="145"/>
      <c r="D41" s="79"/>
      <c r="E41" s="79"/>
      <c r="F41" s="218"/>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2" hidden="1" outlineLevel="2" x14ac:dyDescent="0.25">
      <c r="A42" s="143"/>
      <c r="B42" s="144"/>
      <c r="C42" s="145"/>
      <c r="D42" s="79"/>
      <c r="E42" s="79"/>
      <c r="F42" s="218"/>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 customHeight="1" collapsed="1" x14ac:dyDescent="0.25">
      <c r="A43" s="141" t="s">
        <v>63</v>
      </c>
      <c r="B43" s="55" t="s">
        <v>64</v>
      </c>
      <c r="C43" s="142" t="s">
        <v>51</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2"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2" hidden="1" outlineLevel="2" x14ac:dyDescent="0.25">
      <c r="A45" s="143"/>
      <c r="B45" s="144"/>
      <c r="C45" s="145"/>
      <c r="D45" s="79"/>
      <c r="E45" s="79"/>
      <c r="F45" s="218"/>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2" hidden="1" outlineLevel="2" x14ac:dyDescent="0.25">
      <c r="A46" s="143"/>
      <c r="B46" s="144"/>
      <c r="C46" s="145"/>
      <c r="D46" s="79"/>
      <c r="E46" s="79"/>
      <c r="F46" s="218"/>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5">
      <c r="A47" s="141" t="s">
        <v>65</v>
      </c>
      <c r="B47" s="55" t="s">
        <v>66</v>
      </c>
      <c r="C47" s="142" t="s">
        <v>67</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2"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2" hidden="1" outlineLevel="2" x14ac:dyDescent="0.25">
      <c r="A49" s="143"/>
      <c r="B49" s="144"/>
      <c r="C49" s="145"/>
      <c r="D49" s="79"/>
      <c r="E49" s="79"/>
      <c r="F49" s="218"/>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2" hidden="1" outlineLevel="2" x14ac:dyDescent="0.25">
      <c r="A50" s="143"/>
      <c r="B50" s="144"/>
      <c r="C50" s="145"/>
      <c r="D50" s="79"/>
      <c r="E50" s="79"/>
      <c r="F50" s="218"/>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3.2" collapsed="1" x14ac:dyDescent="0.25">
      <c r="A51" s="141" t="s">
        <v>68</v>
      </c>
      <c r="B51" s="80" t="s">
        <v>69</v>
      </c>
      <c r="C51" s="142" t="s">
        <v>67</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2"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2" hidden="1" outlineLevel="2" x14ac:dyDescent="0.25">
      <c r="A53" s="143"/>
      <c r="B53" s="144"/>
      <c r="C53" s="145"/>
      <c r="D53" s="79"/>
      <c r="E53" s="79"/>
      <c r="F53" s="218"/>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2" hidden="1" outlineLevel="2" x14ac:dyDescent="0.25">
      <c r="A54" s="143"/>
      <c r="B54" s="144"/>
      <c r="C54" s="145"/>
      <c r="D54" s="79"/>
      <c r="E54" s="79"/>
      <c r="F54" s="218"/>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2" collapsed="1" x14ac:dyDescent="0.25">
      <c r="A55" s="154" t="s">
        <v>70</v>
      </c>
      <c r="B55" s="155" t="s">
        <v>71</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9.6" x14ac:dyDescent="0.25">
      <c r="A56" s="162" t="s">
        <v>72</v>
      </c>
      <c r="B56" s="163" t="s">
        <v>73</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3.2" x14ac:dyDescent="0.25">
      <c r="A57" s="141" t="s">
        <v>74</v>
      </c>
      <c r="B57" s="198"/>
      <c r="C57" s="142" t="s">
        <v>75</v>
      </c>
      <c r="D57" s="188">
        <v>0</v>
      </c>
      <c r="E57" s="30">
        <f>D57*1.1</f>
        <v>0</v>
      </c>
      <c r="F57" s="26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2"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2" hidden="1" outlineLevel="2" x14ac:dyDescent="0.25">
      <c r="A59" s="143"/>
      <c r="B59" s="144"/>
      <c r="C59" s="145"/>
      <c r="D59" s="79"/>
      <c r="E59" s="79"/>
      <c r="F59" s="218"/>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2" hidden="1" outlineLevel="2" x14ac:dyDescent="0.25">
      <c r="A60" s="143"/>
      <c r="B60" s="144"/>
      <c r="C60" s="145"/>
      <c r="D60" s="79"/>
      <c r="E60" s="79"/>
      <c r="F60" s="218"/>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3.2" collapsed="1" x14ac:dyDescent="0.25">
      <c r="A61" s="141" t="s">
        <v>76</v>
      </c>
      <c r="B61" s="198"/>
      <c r="C61" s="142" t="s">
        <v>75</v>
      </c>
      <c r="D61" s="188">
        <v>0</v>
      </c>
      <c r="E61" s="30">
        <f>D61*1.1</f>
        <v>0</v>
      </c>
      <c r="F61" s="26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2"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2" hidden="1" outlineLevel="2" x14ac:dyDescent="0.25">
      <c r="A63" s="143"/>
      <c r="B63" s="144"/>
      <c r="C63" s="145"/>
      <c r="D63" s="79"/>
      <c r="E63" s="79"/>
      <c r="F63" s="218"/>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2" hidden="1" outlineLevel="2" x14ac:dyDescent="0.25">
      <c r="A64" s="143"/>
      <c r="B64" s="144"/>
      <c r="C64" s="145"/>
      <c r="D64" s="79"/>
      <c r="E64" s="79"/>
      <c r="F64" s="218"/>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3.2" collapsed="1" x14ac:dyDescent="0.25">
      <c r="A65" s="141" t="s">
        <v>77</v>
      </c>
      <c r="B65" s="198"/>
      <c r="C65" s="142" t="s">
        <v>75</v>
      </c>
      <c r="D65" s="188">
        <v>0</v>
      </c>
      <c r="E65" s="30">
        <f>D65*1.1</f>
        <v>0</v>
      </c>
      <c r="F65" s="26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2"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2" hidden="1" outlineLevel="2" x14ac:dyDescent="0.25">
      <c r="A67" s="143"/>
      <c r="B67" s="144"/>
      <c r="C67" s="145"/>
      <c r="D67" s="79"/>
      <c r="E67" s="79"/>
      <c r="F67" s="218"/>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2" hidden="1" outlineLevel="2" x14ac:dyDescent="0.25">
      <c r="A68" s="143"/>
      <c r="B68" s="144"/>
      <c r="C68" s="145"/>
      <c r="D68" s="79"/>
      <c r="E68" s="79"/>
      <c r="F68" s="218"/>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2" collapsed="1" x14ac:dyDescent="0.25">
      <c r="A69" s="154" t="s">
        <v>78</v>
      </c>
      <c r="B69" s="155" t="s">
        <v>79</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80</v>
      </c>
      <c r="B70" s="55" t="s">
        <v>81</v>
      </c>
      <c r="C70" s="142" t="s">
        <v>51</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6"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2" hidden="1" outlineLevel="2" x14ac:dyDescent="0.25">
      <c r="A72" s="143"/>
      <c r="B72" s="144"/>
      <c r="C72" s="145"/>
      <c r="D72" s="79"/>
      <c r="E72" s="79"/>
      <c r="F72" s="218"/>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2" hidden="1" outlineLevel="2" x14ac:dyDescent="0.25">
      <c r="A73" s="143"/>
      <c r="B73" s="144"/>
      <c r="C73" s="145"/>
      <c r="D73" s="79"/>
      <c r="E73" s="79"/>
      <c r="F73" s="218"/>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5">
      <c r="A74" s="141" t="s">
        <v>82</v>
      </c>
      <c r="B74" s="55" t="s">
        <v>83</v>
      </c>
      <c r="C74" s="142" t="s">
        <v>51</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2.8"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2" hidden="1" outlineLevel="2" x14ac:dyDescent="0.25">
      <c r="A76" s="143"/>
      <c r="B76" s="144"/>
      <c r="C76" s="145"/>
      <c r="D76" s="79"/>
      <c r="E76" s="79"/>
      <c r="F76" s="218"/>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2" hidden="1" outlineLevel="2" x14ac:dyDescent="0.25">
      <c r="A77" s="143"/>
      <c r="B77" s="144"/>
      <c r="C77" s="145"/>
      <c r="D77" s="79"/>
      <c r="E77" s="79"/>
      <c r="F77" s="218"/>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84</v>
      </c>
      <c r="B78" s="55" t="s">
        <v>85</v>
      </c>
      <c r="C78" s="142" t="s">
        <v>51</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6"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2" hidden="1" outlineLevel="2" x14ac:dyDescent="0.25">
      <c r="A80" s="143"/>
      <c r="B80" s="144"/>
      <c r="C80" s="145"/>
      <c r="D80" s="79"/>
      <c r="E80" s="79"/>
      <c r="F80" s="218"/>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2" hidden="1" outlineLevel="2" x14ac:dyDescent="0.25">
      <c r="A81" s="143"/>
      <c r="B81" s="144"/>
      <c r="C81" s="145"/>
      <c r="D81" s="79"/>
      <c r="E81" s="79"/>
      <c r="F81" s="218"/>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5">
      <c r="A82" s="141" t="s">
        <v>86</v>
      </c>
      <c r="B82" s="55" t="s">
        <v>87</v>
      </c>
      <c r="C82" s="142" t="s">
        <v>51</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2.8"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2" hidden="1" outlineLevel="2" x14ac:dyDescent="0.25">
      <c r="A84" s="143"/>
      <c r="B84" s="144"/>
      <c r="C84" s="145"/>
      <c r="D84" s="79"/>
      <c r="E84" s="79"/>
      <c r="F84" s="218"/>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2" hidden="1" outlineLevel="2" x14ac:dyDescent="0.25">
      <c r="A85" s="143"/>
      <c r="B85" s="144"/>
      <c r="C85" s="145"/>
      <c r="D85" s="79"/>
      <c r="E85" s="79"/>
      <c r="F85" s="218"/>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5">
      <c r="A86" s="141" t="s">
        <v>88</v>
      </c>
      <c r="B86" s="55" t="s">
        <v>89</v>
      </c>
      <c r="C86" s="142" t="s">
        <v>51</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4"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2" hidden="1" outlineLevel="2" x14ac:dyDescent="0.25">
      <c r="A88" s="143"/>
      <c r="B88" s="144"/>
      <c r="C88" s="145"/>
      <c r="D88" s="79"/>
      <c r="E88" s="79"/>
      <c r="F88" s="218"/>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2" hidden="1" outlineLevel="2" x14ac:dyDescent="0.25">
      <c r="A89" s="143"/>
      <c r="B89" s="144"/>
      <c r="C89" s="145"/>
      <c r="D89" s="79"/>
      <c r="E89" s="79"/>
      <c r="F89" s="218"/>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3.2" collapsed="1" x14ac:dyDescent="0.25">
      <c r="A90" s="141" t="s">
        <v>90</v>
      </c>
      <c r="B90" s="55" t="s">
        <v>91</v>
      </c>
      <c r="C90" s="142" t="s">
        <v>51</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2"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2" hidden="1" outlineLevel="2" x14ac:dyDescent="0.25">
      <c r="A92" s="143"/>
      <c r="B92" s="144"/>
      <c r="C92" s="145"/>
      <c r="D92" s="79"/>
      <c r="E92" s="79"/>
      <c r="F92" s="218"/>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2" hidden="1" outlineLevel="2" x14ac:dyDescent="0.25">
      <c r="A93" s="143"/>
      <c r="B93" s="144"/>
      <c r="C93" s="145"/>
      <c r="D93" s="79"/>
      <c r="E93" s="79"/>
      <c r="F93" s="218"/>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3.2" collapsed="1" x14ac:dyDescent="0.25">
      <c r="A94" s="141" t="s">
        <v>92</v>
      </c>
      <c r="B94" s="55" t="s">
        <v>93</v>
      </c>
      <c r="C94" s="142" t="s">
        <v>51</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2"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2" hidden="1" outlineLevel="2" x14ac:dyDescent="0.25">
      <c r="A96" s="143"/>
      <c r="B96" s="144"/>
      <c r="C96" s="145"/>
      <c r="D96" s="79"/>
      <c r="E96" s="79"/>
      <c r="F96" s="218"/>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2" hidden="1" outlineLevel="2" x14ac:dyDescent="0.25">
      <c r="A97" s="143"/>
      <c r="B97" s="144"/>
      <c r="C97" s="145"/>
      <c r="D97" s="79"/>
      <c r="E97" s="79"/>
      <c r="F97" s="218"/>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 customHeight="1" collapsed="1" x14ac:dyDescent="0.25">
      <c r="A98" s="141" t="s">
        <v>94</v>
      </c>
      <c r="B98" s="227" t="s">
        <v>95</v>
      </c>
      <c r="C98" s="142" t="s">
        <v>67</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6"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2" hidden="1" outlineLevel="2" x14ac:dyDescent="0.25">
      <c r="A100" s="143"/>
      <c r="B100" s="144"/>
      <c r="C100" s="145"/>
      <c r="D100" s="79"/>
      <c r="E100" s="79"/>
      <c r="F100" s="218"/>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2" hidden="1" outlineLevel="2" x14ac:dyDescent="0.25">
      <c r="A101" s="143"/>
      <c r="B101" s="144"/>
      <c r="C101" s="145"/>
      <c r="D101" s="79"/>
      <c r="E101" s="79"/>
      <c r="F101" s="218"/>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3.2" collapsed="1" x14ac:dyDescent="0.25">
      <c r="A102" s="228" t="s">
        <v>96</v>
      </c>
      <c r="B102" s="55" t="s">
        <v>97</v>
      </c>
      <c r="C102" s="142" t="s">
        <v>67</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2"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2" hidden="1" outlineLevel="2" x14ac:dyDescent="0.25">
      <c r="A104" s="229"/>
      <c r="B104" s="144"/>
      <c r="C104" s="145"/>
      <c r="D104" s="79"/>
      <c r="E104" s="79"/>
      <c r="F104" s="218"/>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2" hidden="1" outlineLevel="2" x14ac:dyDescent="0.25">
      <c r="A105" s="229"/>
      <c r="B105" s="144"/>
      <c r="C105" s="145"/>
      <c r="D105" s="79"/>
      <c r="E105" s="79"/>
      <c r="F105" s="218"/>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3.2" collapsed="1" x14ac:dyDescent="0.25">
      <c r="A106" s="228" t="s">
        <v>98</v>
      </c>
      <c r="B106" s="55" t="s">
        <v>97</v>
      </c>
      <c r="C106" s="142" t="s">
        <v>67</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2"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2" hidden="1" outlineLevel="2" x14ac:dyDescent="0.25">
      <c r="A108" s="229"/>
      <c r="B108" s="144"/>
      <c r="C108" s="145"/>
      <c r="D108" s="79"/>
      <c r="E108" s="79"/>
      <c r="F108" s="218"/>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2" hidden="1" outlineLevel="2" x14ac:dyDescent="0.25">
      <c r="A109" s="229"/>
      <c r="B109" s="144"/>
      <c r="C109" s="145"/>
      <c r="D109" s="79"/>
      <c r="E109" s="79"/>
      <c r="F109" s="218"/>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3.2" collapsed="1" x14ac:dyDescent="0.25">
      <c r="A110" s="228" t="s">
        <v>99</v>
      </c>
      <c r="B110" s="55" t="s">
        <v>97</v>
      </c>
      <c r="C110" s="142" t="s">
        <v>67</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2"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2" hidden="1" outlineLevel="2" x14ac:dyDescent="0.25">
      <c r="A112" s="229"/>
      <c r="B112" s="144"/>
      <c r="C112" s="145"/>
      <c r="D112" s="79"/>
      <c r="E112" s="79"/>
      <c r="F112" s="218"/>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2" hidden="1" outlineLevel="2" x14ac:dyDescent="0.25">
      <c r="A113" s="229"/>
      <c r="B113" s="144"/>
      <c r="C113" s="145"/>
      <c r="D113" s="79"/>
      <c r="E113" s="79"/>
      <c r="F113" s="218"/>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3.2" collapsed="1" x14ac:dyDescent="0.25">
      <c r="A114" s="228" t="s">
        <v>100</v>
      </c>
      <c r="B114" s="55" t="s">
        <v>97</v>
      </c>
      <c r="C114" s="142" t="s">
        <v>67</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2"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2" hidden="1" outlineLevel="2" x14ac:dyDescent="0.25">
      <c r="A116" s="229"/>
      <c r="B116" s="144"/>
      <c r="C116" s="145"/>
      <c r="D116" s="79"/>
      <c r="E116" s="79"/>
      <c r="F116" s="218"/>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2" hidden="1" outlineLevel="2" x14ac:dyDescent="0.25">
      <c r="A117" s="229"/>
      <c r="B117" s="144"/>
      <c r="C117" s="145"/>
      <c r="D117" s="79"/>
      <c r="E117" s="79"/>
      <c r="F117" s="218"/>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3.2" collapsed="1" x14ac:dyDescent="0.25">
      <c r="A118" s="228" t="s">
        <v>101</v>
      </c>
      <c r="B118" s="55" t="s">
        <v>97</v>
      </c>
      <c r="C118" s="142" t="s">
        <v>67</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2"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2" hidden="1" outlineLevel="2" x14ac:dyDescent="0.25">
      <c r="A120" s="229"/>
      <c r="B120" s="144"/>
      <c r="C120" s="145"/>
      <c r="D120" s="79"/>
      <c r="E120" s="79"/>
      <c r="F120" s="218"/>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2" hidden="1" outlineLevel="2" x14ac:dyDescent="0.25">
      <c r="A121" s="229"/>
      <c r="B121" s="144"/>
      <c r="C121" s="145"/>
      <c r="D121" s="79"/>
      <c r="E121" s="79"/>
      <c r="F121" s="218"/>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3.2" collapsed="1" x14ac:dyDescent="0.25">
      <c r="A122" s="228" t="s">
        <v>102</v>
      </c>
      <c r="B122" s="55"/>
      <c r="C122" s="142" t="s">
        <v>67</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2"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2" hidden="1" outlineLevel="2" x14ac:dyDescent="0.25">
      <c r="A124" s="143"/>
      <c r="B124" s="144"/>
      <c r="C124" s="145"/>
      <c r="D124" s="79"/>
      <c r="E124" s="79"/>
      <c r="F124" s="218"/>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2" hidden="1" outlineLevel="2" x14ac:dyDescent="0.25">
      <c r="A125" s="143"/>
      <c r="B125" s="144"/>
      <c r="C125" s="145"/>
      <c r="D125" s="79"/>
      <c r="E125" s="79"/>
      <c r="F125" s="218"/>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5">
      <c r="A126" s="141" t="s">
        <v>103</v>
      </c>
      <c r="B126" s="227" t="s">
        <v>104</v>
      </c>
      <c r="C126" s="142" t="s">
        <v>67</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4"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2" hidden="1" outlineLevel="2" x14ac:dyDescent="0.25">
      <c r="A128" s="143"/>
      <c r="B128" s="144"/>
      <c r="C128" s="145"/>
      <c r="D128" s="79"/>
      <c r="E128" s="79"/>
      <c r="F128" s="218"/>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2" hidden="1" outlineLevel="2" x14ac:dyDescent="0.25">
      <c r="A129" s="143"/>
      <c r="B129" s="144"/>
      <c r="C129" s="145"/>
      <c r="D129" s="79"/>
      <c r="E129" s="79"/>
      <c r="F129" s="218"/>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3.2" collapsed="1" x14ac:dyDescent="0.25">
      <c r="A130" s="228" t="s">
        <v>105</v>
      </c>
      <c r="B130" s="55" t="s">
        <v>97</v>
      </c>
      <c r="C130" s="142" t="s">
        <v>67</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2"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2" hidden="1" outlineLevel="2" x14ac:dyDescent="0.25">
      <c r="A132" s="229"/>
      <c r="B132" s="144"/>
      <c r="C132" s="145"/>
      <c r="D132" s="79"/>
      <c r="E132" s="79"/>
      <c r="F132" s="218"/>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2" hidden="1" outlineLevel="2" x14ac:dyDescent="0.25">
      <c r="A133" s="229"/>
      <c r="B133" s="144"/>
      <c r="C133" s="145"/>
      <c r="D133" s="79"/>
      <c r="E133" s="79"/>
      <c r="F133" s="218"/>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3.2" collapsed="1" x14ac:dyDescent="0.25">
      <c r="A134" s="228" t="s">
        <v>106</v>
      </c>
      <c r="B134" s="55" t="s">
        <v>97</v>
      </c>
      <c r="C134" s="142" t="s">
        <v>67</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2"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2" hidden="1" outlineLevel="2" x14ac:dyDescent="0.25">
      <c r="A136" s="229"/>
      <c r="B136" s="144"/>
      <c r="C136" s="145"/>
      <c r="D136" s="79"/>
      <c r="E136" s="79"/>
      <c r="F136" s="218"/>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2" hidden="1" outlineLevel="2" x14ac:dyDescent="0.25">
      <c r="A137" s="229"/>
      <c r="B137" s="144"/>
      <c r="C137" s="145"/>
      <c r="D137" s="79"/>
      <c r="E137" s="79"/>
      <c r="F137" s="218"/>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3.2" collapsed="1" x14ac:dyDescent="0.25">
      <c r="A138" s="228" t="s">
        <v>107</v>
      </c>
      <c r="B138" s="55" t="s">
        <v>97</v>
      </c>
      <c r="C138" s="142" t="s">
        <v>67</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2"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2" hidden="1" outlineLevel="2" x14ac:dyDescent="0.25">
      <c r="A140" s="229"/>
      <c r="B140" s="144"/>
      <c r="C140" s="145"/>
      <c r="D140" s="79"/>
      <c r="E140" s="79"/>
      <c r="F140" s="218"/>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2" hidden="1" outlineLevel="2" x14ac:dyDescent="0.25">
      <c r="A141" s="229"/>
      <c r="B141" s="144"/>
      <c r="C141" s="145"/>
      <c r="D141" s="79"/>
      <c r="E141" s="79"/>
      <c r="F141" s="218"/>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3.2" collapsed="1" x14ac:dyDescent="0.25">
      <c r="A142" s="228" t="s">
        <v>108</v>
      </c>
      <c r="B142" s="55"/>
      <c r="C142" s="142" t="s">
        <v>67</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2"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2" hidden="1" outlineLevel="2" x14ac:dyDescent="0.25">
      <c r="A144" s="223"/>
      <c r="B144" s="144"/>
      <c r="C144" s="145"/>
      <c r="D144" s="79"/>
      <c r="E144" s="79"/>
      <c r="F144" s="218"/>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2" hidden="1" outlineLevel="2" x14ac:dyDescent="0.25">
      <c r="A145" s="223"/>
      <c r="B145" s="144"/>
      <c r="C145" s="145"/>
      <c r="D145" s="79"/>
      <c r="E145" s="79"/>
      <c r="F145" s="218"/>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5">
      <c r="A146" s="141" t="s">
        <v>109</v>
      </c>
      <c r="B146" s="227" t="s">
        <v>110</v>
      </c>
      <c r="C146" s="142" t="s">
        <v>67</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4"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2" hidden="1" outlineLevel="2" x14ac:dyDescent="0.25">
      <c r="A148" s="143"/>
      <c r="B148" s="144"/>
      <c r="C148" s="145"/>
      <c r="D148" s="79"/>
      <c r="E148" s="79"/>
      <c r="F148" s="218"/>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2" hidden="1" outlineLevel="2" x14ac:dyDescent="0.25">
      <c r="A149" s="143"/>
      <c r="B149" s="144"/>
      <c r="C149" s="145"/>
      <c r="D149" s="79"/>
      <c r="E149" s="79"/>
      <c r="F149" s="218"/>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3.2" collapsed="1" x14ac:dyDescent="0.25">
      <c r="A150" s="228" t="s">
        <v>111</v>
      </c>
      <c r="B150" s="55" t="s">
        <v>97</v>
      </c>
      <c r="C150" s="142" t="s">
        <v>67</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2" hidden="1" outlineLevel="1" x14ac:dyDescent="0.25">
      <c r="A151" s="228" t="s">
        <v>112</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2" hidden="1" outlineLevel="2" x14ac:dyDescent="0.25">
      <c r="A152" s="228" t="s">
        <v>113</v>
      </c>
      <c r="B152" s="144"/>
      <c r="C152" s="145"/>
      <c r="D152" s="79"/>
      <c r="E152" s="79"/>
      <c r="F152" s="218"/>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2" hidden="1" outlineLevel="2" x14ac:dyDescent="0.25">
      <c r="A153" s="228" t="s">
        <v>114</v>
      </c>
      <c r="B153" s="144"/>
      <c r="C153" s="145"/>
      <c r="D153" s="79"/>
      <c r="E153" s="79"/>
      <c r="F153" s="218"/>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3.2" collapsed="1" x14ac:dyDescent="0.25">
      <c r="A154" s="228" t="s">
        <v>112</v>
      </c>
      <c r="B154" s="55" t="s">
        <v>97</v>
      </c>
      <c r="C154" s="142" t="s">
        <v>67</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2" hidden="1" outlineLevel="1" x14ac:dyDescent="0.25">
      <c r="A155" s="228" t="s">
        <v>115</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2" hidden="1" outlineLevel="2" x14ac:dyDescent="0.25">
      <c r="A156" s="228" t="s">
        <v>116</v>
      </c>
      <c r="B156" s="144"/>
      <c r="C156" s="145"/>
      <c r="D156" s="79"/>
      <c r="E156" s="79"/>
      <c r="F156" s="218"/>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2" hidden="1" outlineLevel="2" x14ac:dyDescent="0.25">
      <c r="A157" s="228" t="s">
        <v>117</v>
      </c>
      <c r="B157" s="144"/>
      <c r="C157" s="145"/>
      <c r="D157" s="79"/>
      <c r="E157" s="79"/>
      <c r="F157" s="218"/>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3.2" collapsed="1" x14ac:dyDescent="0.25">
      <c r="A158" s="228" t="s">
        <v>113</v>
      </c>
      <c r="B158" s="55" t="s">
        <v>97</v>
      </c>
      <c r="C158" s="142" t="s">
        <v>67</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2" hidden="1" outlineLevel="1" x14ac:dyDescent="0.25">
      <c r="A159" s="228" t="s">
        <v>118</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2" hidden="1" outlineLevel="2" x14ac:dyDescent="0.25">
      <c r="A160" s="228" t="s">
        <v>119</v>
      </c>
      <c r="B160" s="144"/>
      <c r="C160" s="145"/>
      <c r="D160" s="79"/>
      <c r="E160" s="79"/>
      <c r="F160" s="218"/>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2" hidden="1" outlineLevel="2" x14ac:dyDescent="0.25">
      <c r="A161" s="228" t="s">
        <v>120</v>
      </c>
      <c r="B161" s="144"/>
      <c r="C161" s="145"/>
      <c r="D161" s="79"/>
      <c r="E161" s="79"/>
      <c r="F161" s="218"/>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3.2" collapsed="1" x14ac:dyDescent="0.25">
      <c r="A162" s="228" t="s">
        <v>114</v>
      </c>
      <c r="B162" s="55"/>
      <c r="C162" s="142" t="s">
        <v>67</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2"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2" hidden="1" outlineLevel="2" x14ac:dyDescent="0.25">
      <c r="A164" s="223"/>
      <c r="B164" s="144"/>
      <c r="C164" s="145"/>
      <c r="D164" s="79"/>
      <c r="E164" s="79"/>
      <c r="F164" s="218"/>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2" hidden="1" outlineLevel="2" x14ac:dyDescent="0.25">
      <c r="A165" s="223"/>
      <c r="B165" s="144"/>
      <c r="C165" s="145"/>
      <c r="D165" s="79"/>
      <c r="E165" s="79"/>
      <c r="F165" s="218"/>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9.6" collapsed="1" x14ac:dyDescent="0.25">
      <c r="A166" s="141" t="s">
        <v>121</v>
      </c>
      <c r="B166" s="227" t="s">
        <v>122</v>
      </c>
      <c r="C166" s="142" t="s">
        <v>67</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4"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2" hidden="1" outlineLevel="2" x14ac:dyDescent="0.25">
      <c r="A168" s="143"/>
      <c r="B168" s="144"/>
      <c r="C168" s="145"/>
      <c r="D168" s="79"/>
      <c r="E168" s="79"/>
      <c r="F168" s="218"/>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2" hidden="1" outlineLevel="2" x14ac:dyDescent="0.25">
      <c r="A169" s="143"/>
      <c r="B169" s="144"/>
      <c r="C169" s="145"/>
      <c r="D169" s="79"/>
      <c r="E169" s="79"/>
      <c r="F169" s="218"/>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3.2" collapsed="1" x14ac:dyDescent="0.25">
      <c r="A170" s="228" t="s">
        <v>123</v>
      </c>
      <c r="B170" s="227" t="s">
        <v>124</v>
      </c>
      <c r="C170" s="142" t="s">
        <v>67</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2"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2" hidden="1" outlineLevel="2" x14ac:dyDescent="0.25">
      <c r="A172" s="229"/>
      <c r="B172" s="230"/>
      <c r="C172" s="145"/>
      <c r="D172" s="79"/>
      <c r="E172" s="79"/>
      <c r="F172" s="218"/>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2" hidden="1" outlineLevel="2" x14ac:dyDescent="0.25">
      <c r="A173" s="229"/>
      <c r="B173" s="230"/>
      <c r="C173" s="145"/>
      <c r="D173" s="79"/>
      <c r="E173" s="79"/>
      <c r="F173" s="218"/>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3.2" collapsed="1" x14ac:dyDescent="0.25">
      <c r="A174" s="228" t="s">
        <v>125</v>
      </c>
      <c r="B174" s="227" t="s">
        <v>126</v>
      </c>
      <c r="C174" s="142" t="s">
        <v>67</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2"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2" hidden="1" outlineLevel="2" x14ac:dyDescent="0.25">
      <c r="A176" s="143"/>
      <c r="B176" s="144"/>
      <c r="C176" s="145"/>
      <c r="D176" s="79"/>
      <c r="E176" s="79"/>
      <c r="F176" s="218"/>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2" hidden="1" outlineLevel="2" x14ac:dyDescent="0.25">
      <c r="A177" s="143"/>
      <c r="B177" s="144"/>
      <c r="C177" s="145"/>
      <c r="D177" s="79"/>
      <c r="E177" s="79"/>
      <c r="F177" s="218"/>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127</v>
      </c>
      <c r="B178" s="227" t="s">
        <v>128</v>
      </c>
      <c r="C178" s="142" t="s">
        <v>67</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4"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2" hidden="1" outlineLevel="2" x14ac:dyDescent="0.25">
      <c r="A180" s="143"/>
      <c r="B180" s="144"/>
      <c r="C180" s="145"/>
      <c r="D180" s="79"/>
      <c r="E180" s="79"/>
      <c r="F180" s="218"/>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2" hidden="1" outlineLevel="2" x14ac:dyDescent="0.25">
      <c r="A181" s="143"/>
      <c r="B181" s="144"/>
      <c r="C181" s="145"/>
      <c r="D181" s="79"/>
      <c r="E181" s="79"/>
      <c r="F181" s="218"/>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3.2" collapsed="1" x14ac:dyDescent="0.25">
      <c r="A182" s="141" t="s">
        <v>129</v>
      </c>
      <c r="B182" s="227" t="s">
        <v>130</v>
      </c>
      <c r="C182" s="142" t="s">
        <v>67</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2"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2" hidden="1" outlineLevel="2" x14ac:dyDescent="0.25">
      <c r="A184" s="143"/>
      <c r="B184" s="230"/>
      <c r="C184" s="145"/>
      <c r="D184" s="79"/>
      <c r="E184" s="79"/>
      <c r="F184" s="218"/>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2" hidden="1" outlineLevel="2" x14ac:dyDescent="0.25">
      <c r="A185" s="143"/>
      <c r="B185" s="230"/>
      <c r="C185" s="145"/>
      <c r="D185" s="79"/>
      <c r="E185" s="79"/>
      <c r="F185" s="218"/>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3.2" collapsed="1" x14ac:dyDescent="0.25">
      <c r="A186" s="141" t="s">
        <v>131</v>
      </c>
      <c r="B186" s="227" t="s">
        <v>132</v>
      </c>
      <c r="C186" s="142" t="s">
        <v>67</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2"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2" hidden="1" outlineLevel="2" x14ac:dyDescent="0.25">
      <c r="A188" s="143"/>
      <c r="B188" s="144"/>
      <c r="C188" s="145"/>
      <c r="D188" s="79"/>
      <c r="E188" s="79"/>
      <c r="F188" s="218"/>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2" hidden="1" outlineLevel="2" x14ac:dyDescent="0.25">
      <c r="A189" s="143"/>
      <c r="B189" s="144"/>
      <c r="C189" s="145"/>
      <c r="D189" s="79"/>
      <c r="E189" s="79"/>
      <c r="F189" s="218"/>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5">
      <c r="A190" s="141" t="s">
        <v>133</v>
      </c>
      <c r="B190" s="55" t="s">
        <v>134</v>
      </c>
      <c r="C190" s="142" t="s">
        <v>51</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4"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2" hidden="1" outlineLevel="2" x14ac:dyDescent="0.25">
      <c r="A192" s="143"/>
      <c r="B192" s="144"/>
      <c r="C192" s="145"/>
      <c r="D192" s="79"/>
      <c r="E192" s="79"/>
      <c r="F192" s="218"/>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2" hidden="1" outlineLevel="2" x14ac:dyDescent="0.25">
      <c r="A193" s="143"/>
      <c r="B193" s="144"/>
      <c r="C193" s="145"/>
      <c r="D193" s="79"/>
      <c r="E193" s="79"/>
      <c r="F193" s="218"/>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9.6" collapsed="1" x14ac:dyDescent="0.25">
      <c r="A194" s="141" t="s">
        <v>135</v>
      </c>
      <c r="B194" s="55" t="s">
        <v>136</v>
      </c>
      <c r="C194" s="142" t="s">
        <v>51</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6"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2" hidden="1" outlineLevel="2" x14ac:dyDescent="0.25">
      <c r="A196" s="143"/>
      <c r="B196" s="144"/>
      <c r="C196" s="145"/>
      <c r="D196" s="79"/>
      <c r="E196" s="79"/>
      <c r="F196" s="218"/>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2" hidden="1" outlineLevel="2" x14ac:dyDescent="0.25">
      <c r="A197" s="143"/>
      <c r="B197" s="144"/>
      <c r="C197" s="145"/>
      <c r="D197" s="79"/>
      <c r="E197" s="79"/>
      <c r="F197" s="218"/>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9.6" collapsed="1" x14ac:dyDescent="0.25">
      <c r="A198" s="141" t="s">
        <v>137</v>
      </c>
      <c r="B198" s="55" t="s">
        <v>138</v>
      </c>
      <c r="C198" s="142" t="s">
        <v>51</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6"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2" hidden="1" outlineLevel="2" x14ac:dyDescent="0.25">
      <c r="A200" s="143"/>
      <c r="B200" s="144"/>
      <c r="C200" s="145"/>
      <c r="D200" s="79"/>
      <c r="E200" s="79"/>
      <c r="F200" s="218"/>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2" hidden="1" outlineLevel="2" x14ac:dyDescent="0.25">
      <c r="A201" s="143"/>
      <c r="B201" s="144"/>
      <c r="C201" s="145"/>
      <c r="D201" s="79"/>
      <c r="E201" s="79"/>
      <c r="F201" s="218"/>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139</v>
      </c>
      <c r="B202" s="55" t="s">
        <v>140</v>
      </c>
      <c r="C202" s="142" t="s">
        <v>51</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4"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2" hidden="1" outlineLevel="2" x14ac:dyDescent="0.25">
      <c r="A204" s="143"/>
      <c r="B204" s="144"/>
      <c r="C204" s="145"/>
      <c r="D204" s="79"/>
      <c r="E204" s="79"/>
      <c r="F204" s="218"/>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2" hidden="1" outlineLevel="2" x14ac:dyDescent="0.25">
      <c r="A205" s="143"/>
      <c r="B205" s="144"/>
      <c r="C205" s="145"/>
      <c r="D205" s="79"/>
      <c r="E205" s="79"/>
      <c r="F205" s="218"/>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5">
      <c r="A206" s="141" t="s">
        <v>141</v>
      </c>
      <c r="B206" s="55" t="s">
        <v>142</v>
      </c>
      <c r="C206" s="142" t="s">
        <v>51</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2"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2" hidden="1" outlineLevel="2" x14ac:dyDescent="0.25">
      <c r="A208" s="143"/>
      <c r="B208" s="144"/>
      <c r="C208" s="145"/>
      <c r="D208" s="79"/>
      <c r="E208" s="79"/>
      <c r="F208" s="218"/>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2" hidden="1" outlineLevel="2" x14ac:dyDescent="0.25">
      <c r="A209" s="143"/>
      <c r="B209" s="144"/>
      <c r="C209" s="145"/>
      <c r="D209" s="79"/>
      <c r="E209" s="79"/>
      <c r="F209" s="218"/>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143</v>
      </c>
      <c r="B210" s="55" t="s">
        <v>144</v>
      </c>
      <c r="C210" s="142" t="s">
        <v>51</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2"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2" hidden="1" outlineLevel="2" x14ac:dyDescent="0.25">
      <c r="A212" s="143"/>
      <c r="B212" s="144"/>
      <c r="C212" s="145"/>
      <c r="D212" s="79"/>
      <c r="E212" s="79"/>
      <c r="F212" s="218"/>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2" hidden="1" outlineLevel="2" x14ac:dyDescent="0.25">
      <c r="A213" s="143"/>
      <c r="B213" s="144"/>
      <c r="C213" s="145"/>
      <c r="D213" s="79"/>
      <c r="E213" s="79"/>
      <c r="F213" s="218"/>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2" collapsed="1" x14ac:dyDescent="0.25">
      <c r="A214" s="154" t="s">
        <v>145</v>
      </c>
      <c r="B214" s="170" t="s">
        <v>146</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6.4" x14ac:dyDescent="0.25">
      <c r="A215" s="141" t="s">
        <v>147</v>
      </c>
      <c r="B215" s="55" t="s">
        <v>148</v>
      </c>
      <c r="C215" s="142" t="s">
        <v>67</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4"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2" hidden="1" outlineLevel="2" x14ac:dyDescent="0.25">
      <c r="A217" s="143"/>
      <c r="B217" s="144"/>
      <c r="C217" s="145"/>
      <c r="D217" s="79"/>
      <c r="E217" s="79"/>
      <c r="F217" s="218"/>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2" hidden="1" outlineLevel="2" x14ac:dyDescent="0.25">
      <c r="A218" s="143"/>
      <c r="B218" s="144"/>
      <c r="C218" s="145"/>
      <c r="D218" s="79"/>
      <c r="E218" s="79"/>
      <c r="F218" s="218"/>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5">
      <c r="A219" s="141" t="s">
        <v>149</v>
      </c>
      <c r="B219" s="55" t="s">
        <v>150</v>
      </c>
      <c r="C219" s="142" t="s">
        <v>51</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4"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2" hidden="1" outlineLevel="2" x14ac:dyDescent="0.25">
      <c r="A221" s="143"/>
      <c r="B221" s="144"/>
      <c r="C221" s="145"/>
      <c r="D221" s="79"/>
      <c r="E221" s="79"/>
      <c r="F221" s="218"/>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2" hidden="1" outlineLevel="2" x14ac:dyDescent="0.25">
      <c r="A222" s="143"/>
      <c r="B222" s="144"/>
      <c r="C222" s="145"/>
      <c r="D222" s="79"/>
      <c r="E222" s="79"/>
      <c r="F222" s="218"/>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151</v>
      </c>
      <c r="B223" s="55" t="s">
        <v>152</v>
      </c>
      <c r="C223" s="142" t="s">
        <v>51</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2"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2" hidden="1" outlineLevel="2" x14ac:dyDescent="0.25">
      <c r="A225" s="143"/>
      <c r="B225" s="144"/>
      <c r="C225" s="145"/>
      <c r="D225" s="79"/>
      <c r="E225" s="79"/>
      <c r="F225" s="218"/>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2" hidden="1" outlineLevel="2" x14ac:dyDescent="0.25">
      <c r="A226" s="143"/>
      <c r="B226" s="144"/>
      <c r="C226" s="145"/>
      <c r="D226" s="79"/>
      <c r="E226" s="79"/>
      <c r="F226" s="218"/>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 customHeight="1" collapsed="1" x14ac:dyDescent="0.25">
      <c r="A227" s="141" t="s">
        <v>153</v>
      </c>
      <c r="B227" s="55" t="s">
        <v>154</v>
      </c>
      <c r="C227" s="142" t="s">
        <v>51</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4"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2" hidden="1" outlineLevel="2" x14ac:dyDescent="0.25">
      <c r="A229" s="143"/>
      <c r="B229" s="144"/>
      <c r="C229" s="145"/>
      <c r="D229" s="79"/>
      <c r="E229" s="79"/>
      <c r="F229" s="218"/>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2" hidden="1" outlineLevel="2" x14ac:dyDescent="0.25">
      <c r="A230" s="143"/>
      <c r="B230" s="144"/>
      <c r="C230" s="145"/>
      <c r="D230" s="79"/>
      <c r="E230" s="79"/>
      <c r="F230" s="218"/>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6.4" collapsed="1" x14ac:dyDescent="0.25">
      <c r="A231" s="141" t="s">
        <v>155</v>
      </c>
      <c r="B231" s="55" t="s">
        <v>156</v>
      </c>
      <c r="C231" s="142" t="s">
        <v>51</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4"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2" hidden="1" outlineLevel="2" x14ac:dyDescent="0.25">
      <c r="A233" s="143"/>
      <c r="B233" s="144"/>
      <c r="C233" s="145"/>
      <c r="D233" s="79"/>
      <c r="E233" s="79"/>
      <c r="F233" s="218"/>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2" hidden="1" outlineLevel="2" x14ac:dyDescent="0.25">
      <c r="A234" s="143"/>
      <c r="B234" s="144"/>
      <c r="C234" s="145"/>
      <c r="D234" s="79"/>
      <c r="E234" s="79"/>
      <c r="F234" s="218"/>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5">
      <c r="A235" s="141" t="s">
        <v>157</v>
      </c>
      <c r="B235" s="227" t="s">
        <v>158</v>
      </c>
      <c r="C235" s="231" t="s">
        <v>67</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6"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2" hidden="1" outlineLevel="2" x14ac:dyDescent="0.25">
      <c r="A237" s="143"/>
      <c r="B237" s="144"/>
      <c r="C237" s="224"/>
      <c r="D237" s="79"/>
      <c r="E237" s="79"/>
      <c r="F237" s="218"/>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2" hidden="1" outlineLevel="2" x14ac:dyDescent="0.25">
      <c r="A238" s="143"/>
      <c r="B238" s="144"/>
      <c r="C238" s="224"/>
      <c r="D238" s="79"/>
      <c r="E238" s="79"/>
      <c r="F238" s="218"/>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5">
      <c r="A239" s="228" t="s">
        <v>159</v>
      </c>
      <c r="B239" s="227" t="s">
        <v>160</v>
      </c>
      <c r="C239" s="231" t="s">
        <v>67</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2"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2" hidden="1" outlineLevel="2" x14ac:dyDescent="0.25">
      <c r="A241" s="143"/>
      <c r="B241" s="144"/>
      <c r="C241" s="145"/>
      <c r="D241" s="79"/>
      <c r="E241" s="79"/>
      <c r="F241" s="218"/>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2" hidden="1" outlineLevel="2" x14ac:dyDescent="0.25">
      <c r="A242" s="143"/>
      <c r="B242" s="144"/>
      <c r="C242" s="145"/>
      <c r="D242" s="79"/>
      <c r="E242" s="79"/>
      <c r="F242" s="218"/>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6.4" collapsed="1" x14ac:dyDescent="0.25">
      <c r="A243" s="141" t="s">
        <v>161</v>
      </c>
      <c r="B243" s="55" t="s">
        <v>162</v>
      </c>
      <c r="C243" s="142" t="s">
        <v>51</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4"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2" hidden="1" outlineLevel="2" x14ac:dyDescent="0.25">
      <c r="A245" s="143"/>
      <c r="B245" s="144"/>
      <c r="C245" s="145"/>
      <c r="D245" s="79"/>
      <c r="E245" s="79"/>
      <c r="F245" s="218"/>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2" hidden="1" outlineLevel="2" x14ac:dyDescent="0.25">
      <c r="A246" s="143"/>
      <c r="B246" s="144"/>
      <c r="C246" s="145"/>
      <c r="D246" s="79"/>
      <c r="E246" s="79"/>
      <c r="F246" s="218"/>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6.4" collapsed="1" x14ac:dyDescent="0.25">
      <c r="A247" s="141" t="s">
        <v>163</v>
      </c>
      <c r="B247" s="55" t="s">
        <v>164</v>
      </c>
      <c r="C247" s="142" t="s">
        <v>51</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4"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2" hidden="1" outlineLevel="2" x14ac:dyDescent="0.25">
      <c r="A249" s="143"/>
      <c r="B249" s="144"/>
      <c r="C249" s="145"/>
      <c r="D249" s="79"/>
      <c r="E249" s="79"/>
      <c r="F249" s="218"/>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2" hidden="1" outlineLevel="2" x14ac:dyDescent="0.25">
      <c r="A250" s="143"/>
      <c r="B250" s="144"/>
      <c r="C250" s="145"/>
      <c r="D250" s="79"/>
      <c r="E250" s="79"/>
      <c r="F250" s="218"/>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3.2" collapsed="1" x14ac:dyDescent="0.25">
      <c r="A251" s="141" t="s">
        <v>165</v>
      </c>
      <c r="B251" s="55" t="s">
        <v>166</v>
      </c>
      <c r="C251" s="142" t="s">
        <v>67</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2"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2" hidden="1" outlineLevel="2" x14ac:dyDescent="0.25">
      <c r="A253" s="143"/>
      <c r="B253" s="144"/>
      <c r="C253" s="145"/>
      <c r="D253" s="79"/>
      <c r="E253" s="79"/>
      <c r="F253" s="218"/>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2" hidden="1" outlineLevel="2" x14ac:dyDescent="0.25">
      <c r="A254" s="143"/>
      <c r="B254" s="144"/>
      <c r="C254" s="145"/>
      <c r="D254" s="79"/>
      <c r="E254" s="79"/>
      <c r="F254" s="218"/>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3.2" collapsed="1" x14ac:dyDescent="0.25">
      <c r="A255" s="141" t="s">
        <v>167</v>
      </c>
      <c r="B255" s="55" t="s">
        <v>168</v>
      </c>
      <c r="C255" s="231" t="s">
        <v>67</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2"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2" hidden="1" outlineLevel="2" x14ac:dyDescent="0.25">
      <c r="A257" s="143"/>
      <c r="B257" s="144"/>
      <c r="C257" s="145"/>
      <c r="D257" s="79"/>
      <c r="E257" s="79"/>
      <c r="F257" s="218"/>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2" hidden="1" outlineLevel="2" x14ac:dyDescent="0.25">
      <c r="A258" s="143"/>
      <c r="B258" s="144"/>
      <c r="C258" s="145"/>
      <c r="D258" s="79"/>
      <c r="E258" s="79"/>
      <c r="F258" s="218"/>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3.2" collapsed="1" x14ac:dyDescent="0.25">
      <c r="A259" s="228" t="s">
        <v>169</v>
      </c>
      <c r="B259" s="227" t="s">
        <v>170</v>
      </c>
      <c r="C259" s="231" t="s">
        <v>67</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2"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2" hidden="1" outlineLevel="2" x14ac:dyDescent="0.25">
      <c r="A261" s="143"/>
      <c r="B261" s="144"/>
      <c r="C261" s="145"/>
      <c r="D261" s="79"/>
      <c r="E261" s="79"/>
      <c r="F261" s="218"/>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2" hidden="1" outlineLevel="2" x14ac:dyDescent="0.25">
      <c r="A262" s="143"/>
      <c r="B262" s="144"/>
      <c r="C262" s="145"/>
      <c r="D262" s="79"/>
      <c r="E262" s="79"/>
      <c r="F262" s="218"/>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6.4" collapsed="1" x14ac:dyDescent="0.25">
      <c r="A263" s="141" t="s">
        <v>171</v>
      </c>
      <c r="B263" s="55" t="s">
        <v>172</v>
      </c>
      <c r="C263" s="142" t="s">
        <v>67</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4"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2" hidden="1" outlineLevel="2" x14ac:dyDescent="0.25">
      <c r="A265" s="143"/>
      <c r="B265" s="144"/>
      <c r="C265" s="145"/>
      <c r="D265" s="79"/>
      <c r="E265" s="79"/>
      <c r="F265" s="218"/>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2" hidden="1" outlineLevel="2" x14ac:dyDescent="0.25">
      <c r="A266" s="143"/>
      <c r="B266" s="144"/>
      <c r="C266" s="145"/>
      <c r="D266" s="79"/>
      <c r="E266" s="79"/>
      <c r="F266" s="218"/>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2" collapsed="1" x14ac:dyDescent="0.25">
      <c r="A267" s="154" t="s">
        <v>173</v>
      </c>
      <c r="B267" s="170" t="s">
        <v>174</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2" x14ac:dyDescent="0.25">
      <c r="A268" s="162" t="s">
        <v>175</v>
      </c>
      <c r="B268" s="155" t="s">
        <v>176</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 customHeight="1" x14ac:dyDescent="0.25">
      <c r="A269" s="141" t="s">
        <v>177</v>
      </c>
      <c r="B269" s="227" t="s">
        <v>178</v>
      </c>
      <c r="C269" s="142" t="s">
        <v>67</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6"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2" hidden="1" outlineLevel="2" x14ac:dyDescent="0.25">
      <c r="A271" s="143"/>
      <c r="B271" s="144"/>
      <c r="C271" s="145"/>
      <c r="D271" s="79"/>
      <c r="E271" s="26">
        <f t="shared" si="1133"/>
        <v>0</v>
      </c>
      <c r="F271" s="218"/>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2" hidden="1" outlineLevel="2" x14ac:dyDescent="0.25">
      <c r="A272" s="143"/>
      <c r="B272" s="144"/>
      <c r="C272" s="145"/>
      <c r="D272" s="79"/>
      <c r="E272" s="26">
        <f t="shared" si="1133"/>
        <v>0</v>
      </c>
      <c r="F272" s="218"/>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3.2" collapsed="1" x14ac:dyDescent="0.25">
      <c r="A273" s="228" t="s">
        <v>179</v>
      </c>
      <c r="B273" s="55" t="s">
        <v>97</v>
      </c>
      <c r="C273" s="231" t="s">
        <v>67</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2"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2" hidden="1" outlineLevel="2" x14ac:dyDescent="0.25">
      <c r="A275" s="223"/>
      <c r="B275" s="144"/>
      <c r="C275" s="232"/>
      <c r="D275" s="79"/>
      <c r="E275" s="26">
        <f t="shared" si="1133"/>
        <v>0</v>
      </c>
      <c r="F275" s="218"/>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2" hidden="1" outlineLevel="2" x14ac:dyDescent="0.25">
      <c r="A276" s="223"/>
      <c r="B276" s="144"/>
      <c r="C276" s="232"/>
      <c r="D276" s="79"/>
      <c r="E276" s="26">
        <f t="shared" si="1133"/>
        <v>0</v>
      </c>
      <c r="F276" s="218"/>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3.2" collapsed="1" x14ac:dyDescent="0.25">
      <c r="A277" s="228" t="s">
        <v>180</v>
      </c>
      <c r="B277" s="55" t="s">
        <v>97</v>
      </c>
      <c r="C277" s="231" t="s">
        <v>67</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2"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2" hidden="1" outlineLevel="2" x14ac:dyDescent="0.25">
      <c r="A279" s="223"/>
      <c r="B279" s="144"/>
      <c r="C279" s="232"/>
      <c r="D279" s="79"/>
      <c r="E279" s="26">
        <f t="shared" si="1133"/>
        <v>0</v>
      </c>
      <c r="F279" s="218"/>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2" hidden="1" outlineLevel="2" x14ac:dyDescent="0.25">
      <c r="A280" s="223"/>
      <c r="B280" s="144"/>
      <c r="C280" s="232"/>
      <c r="D280" s="79"/>
      <c r="E280" s="26">
        <f t="shared" si="1133"/>
        <v>0</v>
      </c>
      <c r="F280" s="218"/>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3.2" collapsed="1" x14ac:dyDescent="0.25">
      <c r="A281" s="228" t="s">
        <v>181</v>
      </c>
      <c r="B281" s="55" t="s">
        <v>97</v>
      </c>
      <c r="C281" s="231" t="s">
        <v>67</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2"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2" hidden="1" outlineLevel="2" x14ac:dyDescent="0.25">
      <c r="A283" s="223"/>
      <c r="B283" s="144"/>
      <c r="C283" s="232"/>
      <c r="D283" s="79"/>
      <c r="E283" s="26">
        <f t="shared" si="1133"/>
        <v>0</v>
      </c>
      <c r="F283" s="218"/>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2" hidden="1" outlineLevel="2" x14ac:dyDescent="0.25">
      <c r="A284" s="223"/>
      <c r="B284" s="144"/>
      <c r="C284" s="232"/>
      <c r="D284" s="79"/>
      <c r="E284" s="26">
        <f t="shared" si="1133"/>
        <v>0</v>
      </c>
      <c r="F284" s="218"/>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3.2" collapsed="1" x14ac:dyDescent="0.25">
      <c r="A285" s="228" t="s">
        <v>182</v>
      </c>
      <c r="B285" s="55"/>
      <c r="C285" s="231" t="s">
        <v>67</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2"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2" hidden="1" outlineLevel="2" x14ac:dyDescent="0.25">
      <c r="A287" s="143"/>
      <c r="B287" s="144"/>
      <c r="C287" s="145"/>
      <c r="D287" s="79"/>
      <c r="E287" s="79"/>
      <c r="F287" s="218"/>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2" hidden="1" outlineLevel="2" x14ac:dyDescent="0.25">
      <c r="A288" s="143"/>
      <c r="B288" s="144"/>
      <c r="C288" s="145"/>
      <c r="D288" s="79"/>
      <c r="E288" s="79"/>
      <c r="F288" s="218"/>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2" collapsed="1" x14ac:dyDescent="0.25">
      <c r="A289" s="162" t="s">
        <v>183</v>
      </c>
      <c r="B289" s="155" t="s">
        <v>184</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2.8" x14ac:dyDescent="0.25">
      <c r="A290" s="141" t="s">
        <v>185</v>
      </c>
      <c r="B290" s="55" t="s">
        <v>186</v>
      </c>
      <c r="C290" s="142" t="s">
        <v>67</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6"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2" hidden="1" outlineLevel="2" x14ac:dyDescent="0.25">
      <c r="A292" s="143"/>
      <c r="B292" s="144"/>
      <c r="C292" s="145"/>
      <c r="D292" s="79"/>
      <c r="E292" s="79"/>
      <c r="F292" s="218"/>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2" hidden="1" outlineLevel="2" x14ac:dyDescent="0.25">
      <c r="A293" s="143"/>
      <c r="B293" s="144"/>
      <c r="C293" s="145"/>
      <c r="D293" s="79"/>
      <c r="E293" s="79"/>
      <c r="F293" s="218"/>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2" collapsed="1" x14ac:dyDescent="0.25">
      <c r="A294" s="162" t="s">
        <v>187</v>
      </c>
      <c r="B294" s="155" t="s">
        <v>188</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 customHeight="1" x14ac:dyDescent="0.25">
      <c r="A295" s="141" t="s">
        <v>189</v>
      </c>
      <c r="B295" s="55" t="s">
        <v>190</v>
      </c>
      <c r="C295" s="142" t="s">
        <v>67</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4"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2" hidden="1" outlineLevel="2" x14ac:dyDescent="0.25">
      <c r="A297" s="143"/>
      <c r="B297" s="144"/>
      <c r="C297" s="145"/>
      <c r="D297" s="79"/>
      <c r="E297" s="79"/>
      <c r="F297" s="218"/>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2" hidden="1" outlineLevel="2" x14ac:dyDescent="0.25">
      <c r="A298" s="143"/>
      <c r="B298" s="144"/>
      <c r="C298" s="145"/>
      <c r="D298" s="79"/>
      <c r="E298" s="79"/>
      <c r="F298" s="218"/>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2" collapsed="1" x14ac:dyDescent="0.25">
      <c r="A299" s="154" t="s">
        <v>191</v>
      </c>
      <c r="B299" s="170" t="s">
        <v>192</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6.4" x14ac:dyDescent="0.25">
      <c r="A300" s="141" t="s">
        <v>193</v>
      </c>
      <c r="B300" s="55" t="s">
        <v>194</v>
      </c>
      <c r="C300" s="142" t="s">
        <v>51</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2"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2" hidden="1" outlineLevel="2" x14ac:dyDescent="0.25">
      <c r="A302" s="143"/>
      <c r="B302" s="144"/>
      <c r="C302" s="145"/>
      <c r="D302" s="79"/>
      <c r="E302" s="79"/>
      <c r="F302" s="218"/>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2" hidden="1" outlineLevel="2" x14ac:dyDescent="0.25">
      <c r="A303" s="143"/>
      <c r="B303" s="144"/>
      <c r="C303" s="145"/>
      <c r="D303" s="79"/>
      <c r="E303" s="79"/>
      <c r="F303" s="218"/>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9.6" collapsed="1" x14ac:dyDescent="0.25">
      <c r="A304" s="141" t="s">
        <v>195</v>
      </c>
      <c r="B304" s="55" t="s">
        <v>196</v>
      </c>
      <c r="C304" s="142" t="s">
        <v>67</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6"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2" hidden="1" outlineLevel="2" x14ac:dyDescent="0.25">
      <c r="A306" s="143"/>
      <c r="B306" s="144"/>
      <c r="C306" s="145"/>
      <c r="D306" s="79"/>
      <c r="E306" s="79"/>
      <c r="F306" s="218"/>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2" hidden="1" outlineLevel="2" x14ac:dyDescent="0.25">
      <c r="A307" s="143"/>
      <c r="B307" s="144"/>
      <c r="C307" s="145"/>
      <c r="D307" s="79"/>
      <c r="E307" s="79"/>
      <c r="F307" s="218"/>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5">
      <c r="A308" s="141" t="s">
        <v>197</v>
      </c>
      <c r="B308" s="55" t="s">
        <v>198</v>
      </c>
      <c r="C308" s="142" t="s">
        <v>51</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4"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2" hidden="1" outlineLevel="2" x14ac:dyDescent="0.25">
      <c r="A310" s="143"/>
      <c r="B310" s="144"/>
      <c r="C310" s="145"/>
      <c r="D310" s="79"/>
      <c r="E310" s="79"/>
      <c r="F310" s="218"/>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2" hidden="1" outlineLevel="2" x14ac:dyDescent="0.25">
      <c r="A311" s="143"/>
      <c r="B311" s="144"/>
      <c r="C311" s="145"/>
      <c r="D311" s="79"/>
      <c r="E311" s="79"/>
      <c r="F311" s="218"/>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 customHeight="1" collapsed="1" x14ac:dyDescent="0.25">
      <c r="A312" s="268" t="s">
        <v>199</v>
      </c>
      <c r="B312" s="269" t="s">
        <v>200</v>
      </c>
      <c r="C312" s="270" t="s">
        <v>51</v>
      </c>
      <c r="D312" s="278">
        <v>1</v>
      </c>
      <c r="E312" s="278">
        <f>D312</f>
        <v>1</v>
      </c>
      <c r="F312" s="274">
        <v>2500</v>
      </c>
      <c r="G312" s="272">
        <f t="shared" ref="G312" si="1267">ROUND(ROUND(D312,3)*$F312,2)</f>
        <v>2500</v>
      </c>
      <c r="H312" s="273">
        <f t="shared" ref="H312" si="1268">ROUND(ROUND(E312,3)*$F312,2)</f>
        <v>2500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2500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4"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2" hidden="1" outlineLevel="2" x14ac:dyDescent="0.25">
      <c r="A314" s="143"/>
      <c r="B314" s="144"/>
      <c r="C314" s="145"/>
      <c r="D314" s="79"/>
      <c r="E314" s="79"/>
      <c r="F314" s="218"/>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2" hidden="1" outlineLevel="2" x14ac:dyDescent="0.25">
      <c r="A315" s="143"/>
      <c r="B315" s="144"/>
      <c r="C315" s="145"/>
      <c r="D315" s="79"/>
      <c r="E315" s="79"/>
      <c r="F315" s="218"/>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6.4" collapsed="1" x14ac:dyDescent="0.25">
      <c r="A316" s="141" t="s">
        <v>201</v>
      </c>
      <c r="B316" s="55" t="s">
        <v>202</v>
      </c>
      <c r="C316" s="142" t="s">
        <v>51</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2"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2" hidden="1" outlineLevel="2" x14ac:dyDescent="0.25">
      <c r="A318" s="143"/>
      <c r="B318" s="144"/>
      <c r="C318" s="145"/>
      <c r="D318" s="79"/>
      <c r="E318" s="79"/>
      <c r="F318" s="218"/>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2" hidden="1" outlineLevel="2" x14ac:dyDescent="0.25">
      <c r="A319" s="143"/>
      <c r="B319" s="144"/>
      <c r="C319" s="145"/>
      <c r="D319" s="79"/>
      <c r="E319" s="79"/>
      <c r="F319" s="218"/>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6.4" collapsed="1" x14ac:dyDescent="0.25">
      <c r="A320" s="141" t="s">
        <v>203</v>
      </c>
      <c r="B320" s="55" t="s">
        <v>204</v>
      </c>
      <c r="C320" s="142" t="s">
        <v>51</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2"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2" hidden="1" outlineLevel="2" x14ac:dyDescent="0.25">
      <c r="A322" s="143"/>
      <c r="B322" s="144"/>
      <c r="C322" s="145"/>
      <c r="D322" s="79"/>
      <c r="E322" s="79"/>
      <c r="F322" s="218"/>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2" hidden="1" outlineLevel="2" x14ac:dyDescent="0.25">
      <c r="A323" s="143"/>
      <c r="B323" s="144"/>
      <c r="C323" s="145"/>
      <c r="D323" s="79"/>
      <c r="E323" s="79"/>
      <c r="F323" s="218"/>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5">
      <c r="A324" s="141" t="s">
        <v>205</v>
      </c>
      <c r="B324" s="55" t="s">
        <v>206</v>
      </c>
      <c r="C324" s="142" t="s">
        <v>51</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4"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2" hidden="1" outlineLevel="2" x14ac:dyDescent="0.25">
      <c r="A326" s="143"/>
      <c r="B326" s="144"/>
      <c r="C326" s="145"/>
      <c r="D326" s="79"/>
      <c r="E326" s="79"/>
      <c r="F326" s="218"/>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2" hidden="1" outlineLevel="2" x14ac:dyDescent="0.25">
      <c r="A327" s="143"/>
      <c r="B327" s="144"/>
      <c r="C327" s="145"/>
      <c r="D327" s="79"/>
      <c r="E327" s="79"/>
      <c r="F327" s="218"/>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6.4" collapsed="1" x14ac:dyDescent="0.25">
      <c r="A328" s="141" t="s">
        <v>207</v>
      </c>
      <c r="B328" s="55" t="s">
        <v>208</v>
      </c>
      <c r="C328" s="142" t="s">
        <v>51</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4"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2" hidden="1" outlineLevel="2" x14ac:dyDescent="0.25">
      <c r="A330" s="143"/>
      <c r="B330" s="144"/>
      <c r="C330" s="145"/>
      <c r="D330" s="79"/>
      <c r="E330" s="79"/>
      <c r="F330" s="218"/>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2" hidden="1" outlineLevel="2" x14ac:dyDescent="0.25">
      <c r="A331" s="143"/>
      <c r="B331" s="144"/>
      <c r="C331" s="145"/>
      <c r="D331" s="79"/>
      <c r="E331" s="79"/>
      <c r="F331" s="218"/>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6.4" collapsed="1" x14ac:dyDescent="0.25">
      <c r="A332" s="141" t="s">
        <v>209</v>
      </c>
      <c r="B332" s="55" t="s">
        <v>210</v>
      </c>
      <c r="C332" s="142" t="s">
        <v>67</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4"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2" hidden="1" outlineLevel="2" x14ac:dyDescent="0.25">
      <c r="A334" s="143"/>
      <c r="B334" s="144"/>
      <c r="C334" s="145"/>
      <c r="D334" s="79"/>
      <c r="E334" s="79"/>
      <c r="F334" s="218"/>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2" hidden="1" outlineLevel="2" x14ac:dyDescent="0.25">
      <c r="A335" s="143"/>
      <c r="B335" s="144"/>
      <c r="C335" s="145"/>
      <c r="D335" s="79"/>
      <c r="E335" s="79"/>
      <c r="F335" s="218"/>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2" collapsed="1" x14ac:dyDescent="0.25">
      <c r="A336" s="154" t="s">
        <v>211</v>
      </c>
      <c r="B336" s="155" t="s">
        <v>212</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9.6" x14ac:dyDescent="0.25">
      <c r="A337" s="162" t="s">
        <v>213</v>
      </c>
      <c r="B337" s="163" t="s">
        <v>214</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3.2" x14ac:dyDescent="0.25">
      <c r="A338" s="141" t="s">
        <v>215</v>
      </c>
      <c r="B338" s="198"/>
      <c r="C338" s="142" t="s">
        <v>75</v>
      </c>
      <c r="D338" s="188">
        <v>0</v>
      </c>
      <c r="E338" s="30">
        <f>D338*1.1</f>
        <v>0</v>
      </c>
      <c r="F338" s="26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2"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2" hidden="1" outlineLevel="2" x14ac:dyDescent="0.25">
      <c r="A340" s="146"/>
      <c r="B340" s="144"/>
      <c r="C340" s="145"/>
      <c r="D340" s="79"/>
      <c r="E340" s="79"/>
      <c r="F340" s="218"/>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2" hidden="1" outlineLevel="2" x14ac:dyDescent="0.25">
      <c r="A341" s="146"/>
      <c r="B341" s="144"/>
      <c r="C341" s="145"/>
      <c r="D341" s="79"/>
      <c r="E341" s="79"/>
      <c r="F341" s="218"/>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3.2" collapsed="1" x14ac:dyDescent="0.25">
      <c r="A342" s="141" t="s">
        <v>216</v>
      </c>
      <c r="B342" s="198"/>
      <c r="C342" s="142" t="s">
        <v>75</v>
      </c>
      <c r="D342" s="188">
        <v>0</v>
      </c>
      <c r="E342" s="30">
        <f>D342*1.1</f>
        <v>0</v>
      </c>
      <c r="F342" s="26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2"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2" hidden="1" outlineLevel="2" x14ac:dyDescent="0.25">
      <c r="A344" s="146"/>
      <c r="B344" s="144"/>
      <c r="C344" s="145"/>
      <c r="D344" s="79"/>
      <c r="E344" s="79"/>
      <c r="F344" s="218"/>
      <c r="G344" s="69"/>
      <c r="H344" s="87"/>
      <c r="I344" s="95" t="s">
        <v>52</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2" hidden="1" outlineLevel="2" x14ac:dyDescent="0.25">
      <c r="A345" s="146"/>
      <c r="B345" s="144"/>
      <c r="C345" s="145"/>
      <c r="D345" s="79"/>
      <c r="E345" s="79"/>
      <c r="F345" s="218"/>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3.2" collapsed="1" x14ac:dyDescent="0.25">
      <c r="A346" s="141" t="s">
        <v>217</v>
      </c>
      <c r="B346" s="198"/>
      <c r="C346" s="142" t="s">
        <v>75</v>
      </c>
      <c r="D346" s="188">
        <v>0</v>
      </c>
      <c r="E346" s="30">
        <f>D346*1.1</f>
        <v>0</v>
      </c>
      <c r="F346" s="26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2"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2" hidden="1" outlineLevel="2" x14ac:dyDescent="0.25">
      <c r="A348" s="146"/>
      <c r="B348" s="144"/>
      <c r="C348" s="145"/>
      <c r="D348" s="79"/>
      <c r="E348" s="79"/>
      <c r="F348" s="218"/>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2" hidden="1" outlineLevel="2" x14ac:dyDescent="0.25">
      <c r="A349" s="146"/>
      <c r="B349" s="144"/>
      <c r="C349" s="145"/>
      <c r="D349" s="79"/>
      <c r="E349" s="79"/>
      <c r="F349" s="218"/>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9.6" collapsed="1" x14ac:dyDescent="0.25">
      <c r="A350" s="162" t="s">
        <v>218</v>
      </c>
      <c r="B350" s="163" t="s">
        <v>219</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3.2" x14ac:dyDescent="0.25">
      <c r="A351" s="141" t="s">
        <v>220</v>
      </c>
      <c r="B351" s="198"/>
      <c r="C351" s="142" t="s">
        <v>75</v>
      </c>
      <c r="D351" s="188">
        <v>0</v>
      </c>
      <c r="E351" s="30">
        <f>D351*1.1</f>
        <v>0</v>
      </c>
      <c r="F351" s="26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2"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2" hidden="1" outlineLevel="2" x14ac:dyDescent="0.25">
      <c r="A353" s="146"/>
      <c r="B353" s="144"/>
      <c r="C353" s="145"/>
      <c r="D353" s="79"/>
      <c r="E353" s="79"/>
      <c r="F353" s="218"/>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2" hidden="1" outlineLevel="2" x14ac:dyDescent="0.25">
      <c r="A354" s="146"/>
      <c r="B354" s="144"/>
      <c r="C354" s="145"/>
      <c r="D354" s="79"/>
      <c r="E354" s="79"/>
      <c r="F354" s="218"/>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3.2" collapsed="1" x14ac:dyDescent="0.25">
      <c r="A355" s="141" t="s">
        <v>221</v>
      </c>
      <c r="B355" s="198"/>
      <c r="C355" s="142" t="s">
        <v>75</v>
      </c>
      <c r="D355" s="188">
        <v>0</v>
      </c>
      <c r="E355" s="30">
        <f>D355*1.1</f>
        <v>0</v>
      </c>
      <c r="F355" s="26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2"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2" hidden="1" outlineLevel="2" x14ac:dyDescent="0.25">
      <c r="A357" s="146"/>
      <c r="B357" s="144"/>
      <c r="C357" s="145"/>
      <c r="D357" s="79"/>
      <c r="E357" s="79"/>
      <c r="F357" s="218"/>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2" hidden="1" outlineLevel="2" x14ac:dyDescent="0.25">
      <c r="A358" s="146"/>
      <c r="B358" s="144"/>
      <c r="C358" s="145"/>
      <c r="D358" s="79"/>
      <c r="E358" s="79"/>
      <c r="F358" s="218"/>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3.2" collapsed="1" x14ac:dyDescent="0.25">
      <c r="A359" s="141" t="s">
        <v>222</v>
      </c>
      <c r="B359" s="198"/>
      <c r="C359" s="142" t="s">
        <v>75</v>
      </c>
      <c r="D359" s="188">
        <v>0</v>
      </c>
      <c r="E359" s="30">
        <f>D359*1.1</f>
        <v>0</v>
      </c>
      <c r="F359" s="26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2"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2" hidden="1" outlineLevel="2" x14ac:dyDescent="0.25">
      <c r="A361" s="146"/>
      <c r="B361" s="144"/>
      <c r="C361" s="145"/>
      <c r="D361" s="79"/>
      <c r="E361" s="79"/>
      <c r="F361" s="218"/>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2" hidden="1" outlineLevel="2" x14ac:dyDescent="0.25">
      <c r="A362" s="146"/>
      <c r="B362" s="144"/>
      <c r="C362" s="145"/>
      <c r="D362" s="79"/>
      <c r="E362" s="79"/>
      <c r="F362" s="218"/>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9.6" collapsed="1" x14ac:dyDescent="0.25">
      <c r="A363" s="162" t="s">
        <v>223</v>
      </c>
      <c r="B363" s="163" t="s">
        <v>224</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3.2" x14ac:dyDescent="0.25">
      <c r="A364" s="141" t="s">
        <v>225</v>
      </c>
      <c r="B364" s="198"/>
      <c r="C364" s="142" t="s">
        <v>75</v>
      </c>
      <c r="D364" s="188">
        <v>0</v>
      </c>
      <c r="E364" s="30">
        <f>D364*1.1</f>
        <v>0</v>
      </c>
      <c r="F364" s="266"/>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2"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2" hidden="1" outlineLevel="2" x14ac:dyDescent="0.25">
      <c r="A366" s="146"/>
      <c r="B366" s="144"/>
      <c r="C366" s="145"/>
      <c r="D366" s="79"/>
      <c r="E366" s="79"/>
      <c r="F366" s="218"/>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2" hidden="1" outlineLevel="2" x14ac:dyDescent="0.25">
      <c r="A367" s="146"/>
      <c r="B367" s="144"/>
      <c r="C367" s="145"/>
      <c r="D367" s="79"/>
      <c r="E367" s="79"/>
      <c r="F367" s="218"/>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3.2" collapsed="1" x14ac:dyDescent="0.25">
      <c r="A368" s="141" t="s">
        <v>226</v>
      </c>
      <c r="B368" s="198"/>
      <c r="C368" s="142" t="s">
        <v>75</v>
      </c>
      <c r="D368" s="188">
        <v>0</v>
      </c>
      <c r="E368" s="30">
        <f>D368*1.1</f>
        <v>0</v>
      </c>
      <c r="F368" s="26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2"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2" hidden="1" outlineLevel="2" x14ac:dyDescent="0.25">
      <c r="A370" s="146"/>
      <c r="B370" s="144"/>
      <c r="C370" s="145"/>
      <c r="D370" s="79"/>
      <c r="E370" s="79"/>
      <c r="F370" s="218"/>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2" hidden="1" outlineLevel="2" x14ac:dyDescent="0.25">
      <c r="A371" s="146"/>
      <c r="B371" s="144"/>
      <c r="C371" s="145"/>
      <c r="D371" s="79"/>
      <c r="E371" s="79"/>
      <c r="F371" s="218"/>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3.2" collapsed="1" x14ac:dyDescent="0.25">
      <c r="A372" s="141" t="s">
        <v>227</v>
      </c>
      <c r="B372" s="198"/>
      <c r="C372" s="142" t="s">
        <v>75</v>
      </c>
      <c r="D372" s="188">
        <v>0</v>
      </c>
      <c r="E372" s="30">
        <f>D372*1.1</f>
        <v>0</v>
      </c>
      <c r="F372" s="26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2"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2" hidden="1" outlineLevel="2" x14ac:dyDescent="0.25">
      <c r="A374" s="146"/>
      <c r="B374" s="144"/>
      <c r="C374" s="145"/>
      <c r="D374" s="79"/>
      <c r="E374" s="79"/>
      <c r="F374" s="218"/>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2" hidden="1" outlineLevel="2" x14ac:dyDescent="0.25">
      <c r="A375" s="146"/>
      <c r="B375" s="144"/>
      <c r="C375" s="145"/>
      <c r="D375" s="79"/>
      <c r="E375" s="79"/>
      <c r="F375" s="218"/>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2" collapsed="1" x14ac:dyDescent="0.25">
      <c r="A376" s="154" t="s">
        <v>228</v>
      </c>
      <c r="B376" s="155" t="s">
        <v>229</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9.6" x14ac:dyDescent="0.25">
      <c r="A377" s="162" t="s">
        <v>230</v>
      </c>
      <c r="B377" s="163" t="s">
        <v>231</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3.2" x14ac:dyDescent="0.25">
      <c r="A378" s="141" t="s">
        <v>232</v>
      </c>
      <c r="B378" s="198"/>
      <c r="C378" s="142" t="s">
        <v>75</v>
      </c>
      <c r="D378" s="188">
        <v>0</v>
      </c>
      <c r="E378" s="30">
        <f>D378*1.1</f>
        <v>0</v>
      </c>
      <c r="F378" s="26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2"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2" hidden="1" outlineLevel="2" x14ac:dyDescent="0.25">
      <c r="A380" s="146"/>
      <c r="B380" s="144"/>
      <c r="C380" s="145"/>
      <c r="D380" s="79"/>
      <c r="E380" s="79"/>
      <c r="F380" s="218"/>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2" hidden="1" outlineLevel="2" x14ac:dyDescent="0.25">
      <c r="A381" s="146"/>
      <c r="B381" s="144"/>
      <c r="C381" s="145"/>
      <c r="D381" s="79"/>
      <c r="E381" s="79"/>
      <c r="F381" s="218"/>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3.2" collapsed="1" x14ac:dyDescent="0.25">
      <c r="A382" s="141" t="s">
        <v>233</v>
      </c>
      <c r="B382" s="198"/>
      <c r="C382" s="142" t="s">
        <v>75</v>
      </c>
      <c r="D382" s="188">
        <v>0</v>
      </c>
      <c r="E382" s="30">
        <f>D382*1.1</f>
        <v>0</v>
      </c>
      <c r="F382" s="26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2"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2" hidden="1" outlineLevel="2" x14ac:dyDescent="0.25">
      <c r="A384" s="146"/>
      <c r="B384" s="144"/>
      <c r="C384" s="145"/>
      <c r="D384" s="79"/>
      <c r="E384" s="79"/>
      <c r="F384" s="218"/>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2" hidden="1" outlineLevel="2" x14ac:dyDescent="0.25">
      <c r="A385" s="146"/>
      <c r="B385" s="144"/>
      <c r="C385" s="145"/>
      <c r="D385" s="79"/>
      <c r="E385" s="79"/>
      <c r="F385" s="218"/>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2" collapsed="1" x14ac:dyDescent="0.25">
      <c r="A386" s="141" t="s">
        <v>234</v>
      </c>
      <c r="B386" s="198"/>
      <c r="C386" s="142" t="s">
        <v>75</v>
      </c>
      <c r="D386" s="188">
        <v>0</v>
      </c>
      <c r="E386" s="30">
        <f>D386*1.1</f>
        <v>0</v>
      </c>
      <c r="F386" s="26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2"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2" hidden="1" outlineLevel="2" x14ac:dyDescent="0.25">
      <c r="A388" s="146"/>
      <c r="B388" s="144"/>
      <c r="C388" s="145"/>
      <c r="D388" s="79"/>
      <c r="E388" s="79"/>
      <c r="F388" s="218"/>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2" hidden="1" outlineLevel="2" x14ac:dyDescent="0.25">
      <c r="A389" s="146"/>
      <c r="B389" s="144"/>
      <c r="C389" s="145"/>
      <c r="D389" s="79"/>
      <c r="E389" s="79"/>
      <c r="F389" s="218"/>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 customHeight="1" collapsed="1" x14ac:dyDescent="0.25">
      <c r="A390" s="162" t="s">
        <v>235</v>
      </c>
      <c r="B390" s="164" t="s">
        <v>236</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3.2" x14ac:dyDescent="0.25">
      <c r="A391" s="268" t="s">
        <v>237</v>
      </c>
      <c r="B391" s="269" t="s">
        <v>419</v>
      </c>
      <c r="C391" s="270" t="s">
        <v>75</v>
      </c>
      <c r="D391" s="271">
        <v>1.306</v>
      </c>
      <c r="E391" s="271">
        <f>D391*1.1</f>
        <v>1.4366000000000001</v>
      </c>
      <c r="F391" s="274">
        <v>10000</v>
      </c>
      <c r="G391" s="272">
        <f t="shared" ref="G391" si="1508">ROUND(ROUND(D391,3)*$F391,2)</f>
        <v>13060</v>
      </c>
      <c r="H391" s="273">
        <f t="shared" ref="H391" si="1509">ROUND(ROUND(E391,3)*$F391,2)</f>
        <v>14370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1.306</v>
      </c>
      <c r="OI391" s="29">
        <f>G391-OG391</f>
        <v>13060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2" hidden="1" outlineLevel="1" x14ac:dyDescent="0.25">
      <c r="A392" s="146"/>
      <c r="B392" s="144"/>
      <c r="C392" s="145"/>
      <c r="D392" s="79"/>
      <c r="E392" s="79"/>
      <c r="F392" s="218"/>
      <c r="G392" s="69"/>
      <c r="H392" s="87"/>
      <c r="I392" s="95" t="str">
        <f>B391</f>
        <v>Atr. 1300/1   -   N-751 (AL 3x1x240)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2" hidden="1" outlineLevel="2" x14ac:dyDescent="0.25">
      <c r="A393" s="146"/>
      <c r="B393" s="144"/>
      <c r="C393" s="145"/>
      <c r="D393" s="79"/>
      <c r="E393" s="79"/>
      <c r="F393" s="218"/>
      <c r="G393" s="69"/>
      <c r="H393" s="87"/>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2" hidden="1" outlineLevel="2" x14ac:dyDescent="0.25">
      <c r="A394" s="146"/>
      <c r="B394" s="144"/>
      <c r="C394" s="145"/>
      <c r="D394" s="79"/>
      <c r="E394" s="79"/>
      <c r="F394" s="218"/>
      <c r="G394" s="69"/>
      <c r="H394" s="87"/>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3.2" collapsed="1" x14ac:dyDescent="0.25">
      <c r="A395" s="141" t="s">
        <v>238</v>
      </c>
      <c r="B395" s="198"/>
      <c r="C395" s="142" t="s">
        <v>75</v>
      </c>
      <c r="D395" s="188">
        <v>0</v>
      </c>
      <c r="E395" s="30">
        <f>D395*1.1</f>
        <v>0</v>
      </c>
      <c r="F395" s="266"/>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2" hidden="1" outlineLevel="1" x14ac:dyDescent="0.25">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2" hidden="1" outlineLevel="2" x14ac:dyDescent="0.25">
      <c r="A397" s="146"/>
      <c r="B397" s="144"/>
      <c r="C397" s="145"/>
      <c r="D397" s="79"/>
      <c r="E397" s="79"/>
      <c r="F397" s="218"/>
      <c r="G397" s="69"/>
      <c r="H397" s="87"/>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2" hidden="1" outlineLevel="2" x14ac:dyDescent="0.25">
      <c r="A398" s="146"/>
      <c r="B398" s="144"/>
      <c r="C398" s="145"/>
      <c r="D398" s="79"/>
      <c r="E398" s="79"/>
      <c r="F398" s="218"/>
      <c r="G398" s="69"/>
      <c r="H398" s="87"/>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3.2" collapsed="1" x14ac:dyDescent="0.25">
      <c r="A399" s="141" t="s">
        <v>239</v>
      </c>
      <c r="B399" s="198"/>
      <c r="C399" s="142" t="s">
        <v>75</v>
      </c>
      <c r="D399" s="188">
        <v>0</v>
      </c>
      <c r="E399" s="30">
        <f>D399*1.1</f>
        <v>0</v>
      </c>
      <c r="F399" s="266"/>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2" hidden="1" outlineLevel="1" x14ac:dyDescent="0.25">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2" hidden="1" outlineLevel="2" x14ac:dyDescent="0.25">
      <c r="A401" s="146"/>
      <c r="B401" s="144"/>
      <c r="C401" s="145"/>
      <c r="D401" s="79"/>
      <c r="E401" s="79"/>
      <c r="F401" s="218"/>
      <c r="G401" s="69"/>
      <c r="H401" s="87"/>
      <c r="I401" s="95" t="s">
        <v>52</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2" hidden="1" outlineLevel="2" x14ac:dyDescent="0.25">
      <c r="A402" s="146"/>
      <c r="B402" s="144"/>
      <c r="C402" s="145"/>
      <c r="D402" s="79"/>
      <c r="E402" s="79"/>
      <c r="F402" s="218"/>
      <c r="G402" s="69"/>
      <c r="H402" s="87"/>
      <c r="I402" s="95" t="s">
        <v>52</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2" collapsed="1" x14ac:dyDescent="0.25">
      <c r="A403" s="234" t="s">
        <v>240</v>
      </c>
      <c r="B403" s="164" t="s">
        <v>241</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3.2" x14ac:dyDescent="0.25">
      <c r="A404" s="234" t="s">
        <v>242</v>
      </c>
      <c r="B404" s="279"/>
      <c r="C404" s="165" t="s">
        <v>75</v>
      </c>
      <c r="D404" s="280"/>
      <c r="E404" s="280">
        <f>D404*1.1</f>
        <v>0</v>
      </c>
      <c r="F404" s="281"/>
      <c r="G404" s="281">
        <f t="shared" ref="G404" si="1544">ROUND(ROUND(D404,3)*$F404,2)</f>
        <v>0</v>
      </c>
      <c r="H404" s="282">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2" hidden="1" outlineLevel="1" x14ac:dyDescent="0.25">
      <c r="A405" s="109"/>
      <c r="B405" s="230"/>
      <c r="C405" s="232"/>
      <c r="D405" s="79"/>
      <c r="E405" s="79"/>
      <c r="F405" s="218"/>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2" hidden="1" outlineLevel="2" x14ac:dyDescent="0.25">
      <c r="A406" s="109"/>
      <c r="B406" s="230"/>
      <c r="C406" s="232"/>
      <c r="D406" s="79"/>
      <c r="E406" s="79"/>
      <c r="F406" s="218"/>
      <c r="G406" s="69"/>
      <c r="H406" s="87"/>
      <c r="I406" s="95" t="s">
        <v>52</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2" hidden="1" outlineLevel="2" x14ac:dyDescent="0.25">
      <c r="A407" s="109"/>
      <c r="B407" s="230"/>
      <c r="C407" s="232"/>
      <c r="D407" s="79"/>
      <c r="E407" s="79"/>
      <c r="F407" s="218"/>
      <c r="G407" s="69"/>
      <c r="H407" s="87"/>
      <c r="I407" s="95" t="s">
        <v>52</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3.2" collapsed="1" x14ac:dyDescent="0.25">
      <c r="A408" s="228" t="s">
        <v>243</v>
      </c>
      <c r="B408" s="235" t="s">
        <v>97</v>
      </c>
      <c r="C408" s="231" t="s">
        <v>75</v>
      </c>
      <c r="D408" s="188">
        <v>0</v>
      </c>
      <c r="E408" s="30">
        <f>D408*1.1</f>
        <v>0</v>
      </c>
      <c r="F408" s="266"/>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2"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2" hidden="1" outlineLevel="2" x14ac:dyDescent="0.25">
      <c r="A410" s="109"/>
      <c r="B410" s="230"/>
      <c r="C410" s="232"/>
      <c r="D410" s="79"/>
      <c r="E410" s="79"/>
      <c r="F410" s="218"/>
      <c r="G410" s="69"/>
      <c r="H410" s="87"/>
      <c r="I410" s="95" t="s">
        <v>52</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2" hidden="1" outlineLevel="2" x14ac:dyDescent="0.25">
      <c r="A411" s="109"/>
      <c r="B411" s="230"/>
      <c r="C411" s="232"/>
      <c r="D411" s="79"/>
      <c r="E411" s="79"/>
      <c r="F411" s="218"/>
      <c r="G411" s="69"/>
      <c r="H411" s="87"/>
      <c r="I411" s="95" t="s">
        <v>52</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3.2" collapsed="1" x14ac:dyDescent="0.25">
      <c r="A412" s="228" t="s">
        <v>244</v>
      </c>
      <c r="B412" s="235"/>
      <c r="C412" s="231" t="s">
        <v>75</v>
      </c>
      <c r="D412" s="188">
        <v>0</v>
      </c>
      <c r="E412" s="30">
        <f>D412*1.1</f>
        <v>0</v>
      </c>
      <c r="F412" s="266"/>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2"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2" hidden="1" outlineLevel="2" x14ac:dyDescent="0.25">
      <c r="A414" s="109"/>
      <c r="B414" s="230"/>
      <c r="C414" s="232"/>
      <c r="D414" s="79"/>
      <c r="E414" s="79"/>
      <c r="F414" s="218"/>
      <c r="G414" s="69"/>
      <c r="H414" s="87"/>
      <c r="I414" s="95" t="s">
        <v>52</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2" hidden="1" outlineLevel="2" x14ac:dyDescent="0.25">
      <c r="A415" s="109"/>
      <c r="B415" s="230"/>
      <c r="C415" s="232"/>
      <c r="D415" s="79"/>
      <c r="E415" s="79"/>
      <c r="F415" s="218"/>
      <c r="G415" s="69"/>
      <c r="H415" s="87"/>
      <c r="I415" s="95" t="s">
        <v>52</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2" collapsed="1" x14ac:dyDescent="0.25">
      <c r="A416" s="234" t="s">
        <v>245</v>
      </c>
      <c r="B416" s="164" t="s">
        <v>246</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3.2" x14ac:dyDescent="0.25">
      <c r="A417" s="275" t="s">
        <v>247</v>
      </c>
      <c r="B417" s="276" t="s">
        <v>373</v>
      </c>
      <c r="C417" s="277" t="s">
        <v>75</v>
      </c>
      <c r="D417" s="283">
        <v>0.39179999999999998</v>
      </c>
      <c r="E417" s="271">
        <f>D417*11</f>
        <v>4.3098000000000001</v>
      </c>
      <c r="F417" s="274">
        <v>10500</v>
      </c>
      <c r="G417" s="272">
        <f t="shared" ref="G417:G419" si="1597">ROUND(ROUND(D417,3)*$F417,2)</f>
        <v>4116</v>
      </c>
      <c r="H417" s="273">
        <f t="shared" ref="H417:H419" si="1598">ROUND(ROUND(E417,3)*$F417,2)</f>
        <v>45255</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0.39179999999999998</v>
      </c>
      <c r="OI417" s="29">
        <f>G417-OG417</f>
        <v>4116</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3.2" collapsed="1" x14ac:dyDescent="0.25">
      <c r="A418" s="228" t="s">
        <v>248</v>
      </c>
      <c r="B418" s="235" t="s">
        <v>97</v>
      </c>
      <c r="C418" s="231" t="s">
        <v>75</v>
      </c>
      <c r="D418" s="188">
        <v>0</v>
      </c>
      <c r="E418" s="30">
        <f>D418*11</f>
        <v>0</v>
      </c>
      <c r="F418" s="266"/>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3.2" collapsed="1" x14ac:dyDescent="0.25">
      <c r="A419" s="228" t="s">
        <v>249</v>
      </c>
      <c r="B419" s="235"/>
      <c r="C419" s="231" t="s">
        <v>75</v>
      </c>
      <c r="D419" s="188">
        <v>0</v>
      </c>
      <c r="E419" s="30">
        <f>D419*11</f>
        <v>0</v>
      </c>
      <c r="F419" s="266"/>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7.9" customHeight="1" x14ac:dyDescent="0.25">
      <c r="A420" s="162" t="s">
        <v>250</v>
      </c>
      <c r="B420" s="164" t="s">
        <v>251</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3.2" x14ac:dyDescent="0.25">
      <c r="A421" s="141" t="s">
        <v>252</v>
      </c>
      <c r="B421" s="198"/>
      <c r="C421" s="142" t="s">
        <v>75</v>
      </c>
      <c r="D421" s="188">
        <v>0</v>
      </c>
      <c r="E421" s="30">
        <f>D421*1.1</f>
        <v>0</v>
      </c>
      <c r="F421" s="266"/>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2"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2" hidden="1" outlineLevel="2" x14ac:dyDescent="0.25">
      <c r="A423" s="146"/>
      <c r="B423" s="144"/>
      <c r="C423" s="145"/>
      <c r="D423" s="79"/>
      <c r="E423" s="79"/>
      <c r="F423" s="218"/>
      <c r="G423" s="69"/>
      <c r="H423" s="87"/>
      <c r="I423" s="95" t="s">
        <v>52</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2" hidden="1" outlineLevel="2" x14ac:dyDescent="0.25">
      <c r="A424" s="146"/>
      <c r="B424" s="144"/>
      <c r="C424" s="145"/>
      <c r="D424" s="79"/>
      <c r="E424" s="79"/>
      <c r="F424" s="218"/>
      <c r="G424" s="69"/>
      <c r="H424" s="87"/>
      <c r="I424" s="95" t="s">
        <v>52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3.2" collapsed="1" x14ac:dyDescent="0.25">
      <c r="A425" s="141" t="s">
        <v>253</v>
      </c>
      <c r="B425" s="198"/>
      <c r="C425" s="142" t="s">
        <v>75</v>
      </c>
      <c r="D425" s="188">
        <v>0</v>
      </c>
      <c r="E425" s="30">
        <f>D425*1.1</f>
        <v>0</v>
      </c>
      <c r="F425" s="266"/>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2"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2" hidden="1" outlineLevel="2" x14ac:dyDescent="0.25">
      <c r="A427" s="146"/>
      <c r="B427" s="144"/>
      <c r="C427" s="145"/>
      <c r="D427" s="79"/>
      <c r="E427" s="79"/>
      <c r="F427" s="218"/>
      <c r="G427" s="69"/>
      <c r="H427" s="87"/>
      <c r="I427" s="95" t="s">
        <v>52</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2" hidden="1" outlineLevel="2" x14ac:dyDescent="0.25">
      <c r="A428" s="146"/>
      <c r="B428" s="144"/>
      <c r="C428" s="145"/>
      <c r="D428" s="79"/>
      <c r="E428" s="79"/>
      <c r="F428" s="218"/>
      <c r="G428" s="69"/>
      <c r="H428" s="87"/>
      <c r="I428" s="95" t="s">
        <v>52</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3.2" collapsed="1" x14ac:dyDescent="0.25">
      <c r="A429" s="141" t="s">
        <v>254</v>
      </c>
      <c r="B429" s="198"/>
      <c r="C429" s="142" t="s">
        <v>75</v>
      </c>
      <c r="D429" s="188">
        <v>0</v>
      </c>
      <c r="E429" s="30">
        <f>D429*1.1</f>
        <v>0</v>
      </c>
      <c r="F429" s="266"/>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2"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2" hidden="1" outlineLevel="2" x14ac:dyDescent="0.25">
      <c r="A431" s="146"/>
      <c r="B431" s="144"/>
      <c r="C431" s="145"/>
      <c r="D431" s="79"/>
      <c r="E431" s="79"/>
      <c r="F431" s="218"/>
      <c r="G431" s="69"/>
      <c r="H431" s="87"/>
      <c r="I431" s="95" t="s">
        <v>52</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2" hidden="1" outlineLevel="2" x14ac:dyDescent="0.25">
      <c r="A432" s="146"/>
      <c r="B432" s="144"/>
      <c r="C432" s="145"/>
      <c r="D432" s="79"/>
      <c r="E432" s="79"/>
      <c r="F432" s="218"/>
      <c r="G432" s="69"/>
      <c r="H432" s="87"/>
      <c r="I432" s="95" t="s">
        <v>52</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2" collapsed="1" x14ac:dyDescent="0.25">
      <c r="A433" s="234" t="s">
        <v>255</v>
      </c>
      <c r="B433" s="164" t="s">
        <v>256</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3.2" x14ac:dyDescent="0.25">
      <c r="A434" s="228" t="s">
        <v>257</v>
      </c>
      <c r="B434" s="235" t="s">
        <v>97</v>
      </c>
      <c r="C434" s="142" t="s">
        <v>75</v>
      </c>
      <c r="D434" s="188">
        <v>0</v>
      </c>
      <c r="E434" s="30">
        <f>D434*1.1</f>
        <v>0</v>
      </c>
      <c r="F434" s="266"/>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2"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2" hidden="1" outlineLevel="2" x14ac:dyDescent="0.25">
      <c r="A436" s="109"/>
      <c r="B436" s="230"/>
      <c r="C436" s="145"/>
      <c r="D436" s="79"/>
      <c r="E436" s="79"/>
      <c r="F436" s="218"/>
      <c r="G436" s="69"/>
      <c r="H436" s="87"/>
      <c r="I436" s="95" t="s">
        <v>52</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2" hidden="1" outlineLevel="2" x14ac:dyDescent="0.25">
      <c r="A437" s="109"/>
      <c r="B437" s="230"/>
      <c r="C437" s="145"/>
      <c r="D437" s="79"/>
      <c r="E437" s="79"/>
      <c r="F437" s="218"/>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3.2" collapsed="1" x14ac:dyDescent="0.25">
      <c r="A438" s="228" t="s">
        <v>258</v>
      </c>
      <c r="B438" s="235" t="s">
        <v>97</v>
      </c>
      <c r="C438" s="142" t="s">
        <v>75</v>
      </c>
      <c r="D438" s="188">
        <v>0</v>
      </c>
      <c r="E438" s="30">
        <f>D438*1.1</f>
        <v>0</v>
      </c>
      <c r="F438" s="266"/>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2"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2" hidden="1" outlineLevel="2" x14ac:dyDescent="0.25">
      <c r="A440" s="109"/>
      <c r="B440" s="230"/>
      <c r="C440" s="145"/>
      <c r="D440" s="79"/>
      <c r="E440" s="79"/>
      <c r="F440" s="218"/>
      <c r="G440" s="69"/>
      <c r="H440" s="87"/>
      <c r="I440" s="95" t="s">
        <v>52</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2" hidden="1" outlineLevel="2" x14ac:dyDescent="0.25">
      <c r="A441" s="109"/>
      <c r="B441" s="230"/>
      <c r="C441" s="145"/>
      <c r="D441" s="79"/>
      <c r="E441" s="79"/>
      <c r="F441" s="218"/>
      <c r="G441" s="69"/>
      <c r="H441" s="87"/>
      <c r="I441" s="95" t="s">
        <v>52</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3.2" collapsed="1" x14ac:dyDescent="0.25">
      <c r="A442" s="228" t="s">
        <v>259</v>
      </c>
      <c r="B442" s="235" t="s">
        <v>97</v>
      </c>
      <c r="C442" s="142" t="s">
        <v>75</v>
      </c>
      <c r="D442" s="188">
        <v>0</v>
      </c>
      <c r="E442" s="30">
        <f>D442*1.1</f>
        <v>0</v>
      </c>
      <c r="F442" s="266"/>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2"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2" hidden="1" outlineLevel="2" x14ac:dyDescent="0.25">
      <c r="A444" s="109"/>
      <c r="B444" s="230"/>
      <c r="C444" s="145"/>
      <c r="D444" s="79"/>
      <c r="E444" s="79"/>
      <c r="F444" s="218"/>
      <c r="G444" s="69"/>
      <c r="H444" s="87"/>
      <c r="I444" s="95" t="s">
        <v>52</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2" hidden="1" outlineLevel="2" x14ac:dyDescent="0.25">
      <c r="A445" s="109"/>
      <c r="B445" s="230"/>
      <c r="C445" s="145"/>
      <c r="D445" s="79"/>
      <c r="E445" s="79"/>
      <c r="F445" s="218"/>
      <c r="G445" s="69"/>
      <c r="H445" s="87"/>
      <c r="I445" s="95" t="s">
        <v>52</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3.2" collapsed="1" x14ac:dyDescent="0.25">
      <c r="A446" s="228" t="s">
        <v>260</v>
      </c>
      <c r="B446" s="235"/>
      <c r="C446" s="142" t="s">
        <v>75</v>
      </c>
      <c r="D446" s="188">
        <v>0</v>
      </c>
      <c r="E446" s="30">
        <f>D446*1.1</f>
        <v>0</v>
      </c>
      <c r="F446" s="266"/>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2"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2" hidden="1" outlineLevel="2" x14ac:dyDescent="0.25">
      <c r="A448" s="109"/>
      <c r="B448" s="230"/>
      <c r="C448" s="145"/>
      <c r="D448" s="79"/>
      <c r="E448" s="79"/>
      <c r="F448" s="218"/>
      <c r="G448" s="69"/>
      <c r="H448" s="87"/>
      <c r="I448" s="95" t="s">
        <v>52</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2" hidden="1" outlineLevel="2" x14ac:dyDescent="0.25">
      <c r="A449" s="109"/>
      <c r="B449" s="230"/>
      <c r="C449" s="145"/>
      <c r="D449" s="79"/>
      <c r="E449" s="79"/>
      <c r="F449" s="218"/>
      <c r="G449" s="69"/>
      <c r="H449" s="87"/>
      <c r="I449" s="95" t="s">
        <v>52</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2" collapsed="1" x14ac:dyDescent="0.25">
      <c r="A450" s="234" t="s">
        <v>261</v>
      </c>
      <c r="B450" s="164" t="s">
        <v>262</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3.2" x14ac:dyDescent="0.25">
      <c r="A451" s="228" t="s">
        <v>263</v>
      </c>
      <c r="B451" s="235" t="s">
        <v>97</v>
      </c>
      <c r="C451" s="142" t="s">
        <v>75</v>
      </c>
      <c r="D451" s="188">
        <v>0</v>
      </c>
      <c r="E451" s="30">
        <f>D451*11</f>
        <v>0</v>
      </c>
      <c r="F451" s="266"/>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3.2" collapsed="1" x14ac:dyDescent="0.25">
      <c r="A452" s="228" t="s">
        <v>264</v>
      </c>
      <c r="B452" s="235" t="s">
        <v>97</v>
      </c>
      <c r="C452" s="142" t="s">
        <v>75</v>
      </c>
      <c r="D452" s="188">
        <v>0</v>
      </c>
      <c r="E452" s="30">
        <f>D452*11</f>
        <v>0</v>
      </c>
      <c r="F452" s="266"/>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3.2" collapsed="1" x14ac:dyDescent="0.25">
      <c r="A453" s="228" t="s">
        <v>265</v>
      </c>
      <c r="B453" s="235" t="s">
        <v>97</v>
      </c>
      <c r="C453" s="142" t="s">
        <v>75</v>
      </c>
      <c r="D453" s="188">
        <v>0</v>
      </c>
      <c r="E453" s="30">
        <f>D453*11</f>
        <v>0</v>
      </c>
      <c r="F453" s="266"/>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3.2" collapsed="1" x14ac:dyDescent="0.25">
      <c r="A454" s="228" t="s">
        <v>266</v>
      </c>
      <c r="B454" s="235"/>
      <c r="C454" s="142" t="s">
        <v>75</v>
      </c>
      <c r="D454" s="188">
        <v>0</v>
      </c>
      <c r="E454" s="30">
        <f>D454*11</f>
        <v>0</v>
      </c>
      <c r="F454" s="266"/>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2" x14ac:dyDescent="0.25">
      <c r="A455" s="180" t="s">
        <v>267</v>
      </c>
      <c r="B455" s="155" t="s">
        <v>268</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3.2" x14ac:dyDescent="0.25">
      <c r="A456" s="141" t="s">
        <v>269</v>
      </c>
      <c r="B456" s="55" t="s">
        <v>270</v>
      </c>
      <c r="C456" s="142" t="s">
        <v>51</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2"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2" hidden="1" outlineLevel="2" x14ac:dyDescent="0.25">
      <c r="A458" s="146"/>
      <c r="B458" s="144"/>
      <c r="C458" s="145"/>
      <c r="D458" s="79"/>
      <c r="E458" s="79"/>
      <c r="F458" s="218"/>
      <c r="G458" s="69"/>
      <c r="H458" s="87"/>
      <c r="I458" s="95" t="s">
        <v>52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2" hidden="1" outlineLevel="2" x14ac:dyDescent="0.25">
      <c r="A459" s="146"/>
      <c r="B459" s="144"/>
      <c r="C459" s="145"/>
      <c r="D459" s="79"/>
      <c r="E459" s="79"/>
      <c r="F459" s="218"/>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3.2" collapsed="1" x14ac:dyDescent="0.25">
      <c r="A460" s="141" t="s">
        <v>271</v>
      </c>
      <c r="B460" s="55" t="s">
        <v>272</v>
      </c>
      <c r="C460" s="142" t="s">
        <v>51</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2"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2" hidden="1" outlineLevel="2" x14ac:dyDescent="0.25">
      <c r="A462" s="146"/>
      <c r="B462" s="144"/>
      <c r="C462" s="145"/>
      <c r="D462" s="79"/>
      <c r="E462" s="79"/>
      <c r="F462" s="218"/>
      <c r="G462" s="69"/>
      <c r="H462" s="87"/>
      <c r="I462" s="95" t="s">
        <v>52</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2" hidden="1" outlineLevel="2" x14ac:dyDescent="0.25">
      <c r="A463" s="146"/>
      <c r="B463" s="144"/>
      <c r="C463" s="145"/>
      <c r="D463" s="79"/>
      <c r="E463" s="79"/>
      <c r="F463" s="218"/>
      <c r="G463" s="69"/>
      <c r="H463" s="87"/>
      <c r="I463" s="95" t="s">
        <v>52</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3.2" collapsed="1" x14ac:dyDescent="0.25">
      <c r="A464" s="141" t="s">
        <v>273</v>
      </c>
      <c r="B464" s="55" t="s">
        <v>274</v>
      </c>
      <c r="C464" s="142" t="s">
        <v>51</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2"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2" hidden="1" outlineLevel="2" x14ac:dyDescent="0.25">
      <c r="A466" s="146"/>
      <c r="B466" s="144"/>
      <c r="C466" s="145"/>
      <c r="D466" s="79"/>
      <c r="E466" s="79"/>
      <c r="F466" s="218"/>
      <c r="G466" s="69"/>
      <c r="H466" s="87"/>
      <c r="I466" s="95" t="s">
        <v>52</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2" hidden="1" outlineLevel="2" x14ac:dyDescent="0.25">
      <c r="A467" s="146"/>
      <c r="B467" s="144"/>
      <c r="C467" s="145"/>
      <c r="D467" s="79"/>
      <c r="E467" s="79"/>
      <c r="F467" s="218"/>
      <c r="G467" s="69"/>
      <c r="H467" s="87"/>
      <c r="I467" s="95" t="s">
        <v>52</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2" collapsed="1" x14ac:dyDescent="0.25">
      <c r="A468" s="180" t="s">
        <v>275</v>
      </c>
      <c r="B468" s="155" t="s">
        <v>276</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3.2" x14ac:dyDescent="0.25">
      <c r="A469" s="141" t="s">
        <v>277</v>
      </c>
      <c r="B469" s="55" t="s">
        <v>278</v>
      </c>
      <c r="C469" s="142" t="s">
        <v>51</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2"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2" hidden="1" outlineLevel="2" x14ac:dyDescent="0.25">
      <c r="A471" s="146"/>
      <c r="B471" s="144"/>
      <c r="C471" s="145"/>
      <c r="D471" s="79"/>
      <c r="E471" s="79"/>
      <c r="F471" s="218"/>
      <c r="G471" s="69"/>
      <c r="H471" s="87"/>
      <c r="I471" s="95" t="s">
        <v>52</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2" hidden="1" outlineLevel="2" x14ac:dyDescent="0.25">
      <c r="A472" s="146"/>
      <c r="B472" s="144"/>
      <c r="C472" s="145"/>
      <c r="D472" s="79"/>
      <c r="E472" s="79"/>
      <c r="F472" s="218"/>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3.2" collapsed="1" x14ac:dyDescent="0.25">
      <c r="A473" s="141" t="s">
        <v>279</v>
      </c>
      <c r="B473" s="55" t="s">
        <v>280</v>
      </c>
      <c r="C473" s="142" t="s">
        <v>51</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2"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2" hidden="1" outlineLevel="2" x14ac:dyDescent="0.25">
      <c r="A475" s="146"/>
      <c r="B475" s="144"/>
      <c r="C475" s="145"/>
      <c r="D475" s="79"/>
      <c r="E475" s="79"/>
      <c r="F475" s="218"/>
      <c r="G475" s="69"/>
      <c r="H475" s="87"/>
      <c r="I475" s="95" t="s">
        <v>52</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2" hidden="1" outlineLevel="2" x14ac:dyDescent="0.25">
      <c r="A476" s="146"/>
      <c r="B476" s="144"/>
      <c r="C476" s="145"/>
      <c r="D476" s="79"/>
      <c r="E476" s="79"/>
      <c r="F476" s="218"/>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6.4" collapsed="1" x14ac:dyDescent="0.25">
      <c r="A477" s="141" t="s">
        <v>281</v>
      </c>
      <c r="B477" s="55" t="s">
        <v>282</v>
      </c>
      <c r="C477" s="142" t="s">
        <v>51</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2"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2" hidden="1" outlineLevel="2" x14ac:dyDescent="0.25">
      <c r="A479" s="146"/>
      <c r="B479" s="144"/>
      <c r="C479" s="145"/>
      <c r="D479" s="79"/>
      <c r="E479" s="79"/>
      <c r="F479" s="218"/>
      <c r="G479" s="69"/>
      <c r="H479" s="87"/>
      <c r="I479" s="95" t="s">
        <v>52</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2" hidden="1" outlineLevel="2" x14ac:dyDescent="0.25">
      <c r="A480" s="146"/>
      <c r="B480" s="144"/>
      <c r="C480" s="145"/>
      <c r="D480" s="79"/>
      <c r="E480" s="79"/>
      <c r="F480" s="218"/>
      <c r="G480" s="69"/>
      <c r="H480" s="87"/>
      <c r="I480" s="95" t="s">
        <v>52</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2" collapsed="1" x14ac:dyDescent="0.25">
      <c r="A481" s="180" t="s">
        <v>283</v>
      </c>
      <c r="B481" s="155" t="s">
        <v>284</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3.2" x14ac:dyDescent="0.25">
      <c r="A482" s="141" t="s">
        <v>285</v>
      </c>
      <c r="B482" s="55" t="s">
        <v>286</v>
      </c>
      <c r="C482" s="142" t="s">
        <v>51</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2"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2" hidden="1" outlineLevel="2" x14ac:dyDescent="0.25">
      <c r="A484" s="146"/>
      <c r="B484" s="144"/>
      <c r="C484" s="145"/>
      <c r="D484" s="79"/>
      <c r="E484" s="79"/>
      <c r="F484" s="218"/>
      <c r="G484" s="69"/>
      <c r="H484" s="87"/>
      <c r="I484" s="95" t="s">
        <v>52</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2" hidden="1" outlineLevel="2" x14ac:dyDescent="0.25">
      <c r="A485" s="146"/>
      <c r="B485" s="144"/>
      <c r="C485" s="145"/>
      <c r="D485" s="79"/>
      <c r="E485" s="79"/>
      <c r="F485" s="218"/>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3.2" collapsed="1" x14ac:dyDescent="0.25">
      <c r="A486" s="141" t="s">
        <v>287</v>
      </c>
      <c r="B486" s="55" t="s">
        <v>288</v>
      </c>
      <c r="C486" s="142" t="s">
        <v>51</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2"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2" hidden="1" outlineLevel="2" x14ac:dyDescent="0.25">
      <c r="A488" s="146"/>
      <c r="B488" s="144"/>
      <c r="C488" s="145"/>
      <c r="D488" s="79"/>
      <c r="E488" s="79"/>
      <c r="F488" s="218"/>
      <c r="G488" s="69"/>
      <c r="H488" s="87"/>
      <c r="I488" s="95" t="s">
        <v>52</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2" hidden="1" outlineLevel="2" x14ac:dyDescent="0.25">
      <c r="A489" s="146"/>
      <c r="B489" s="144"/>
      <c r="C489" s="145"/>
      <c r="D489" s="79"/>
      <c r="E489" s="79"/>
      <c r="F489" s="218"/>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3.2" collapsed="1" x14ac:dyDescent="0.25">
      <c r="A490" s="141" t="s">
        <v>289</v>
      </c>
      <c r="B490" s="55" t="s">
        <v>290</v>
      </c>
      <c r="C490" s="142" t="s">
        <v>51</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2"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2" hidden="1" outlineLevel="2" x14ac:dyDescent="0.25">
      <c r="A492" s="146"/>
      <c r="B492" s="144"/>
      <c r="C492" s="145"/>
      <c r="D492" s="79"/>
      <c r="E492" s="79"/>
      <c r="F492" s="218"/>
      <c r="G492" s="69"/>
      <c r="H492" s="87"/>
      <c r="I492" s="95" t="s">
        <v>52</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2" hidden="1" outlineLevel="2" x14ac:dyDescent="0.25">
      <c r="A493" s="146"/>
      <c r="B493" s="144"/>
      <c r="C493" s="145"/>
      <c r="D493" s="79"/>
      <c r="E493" s="79"/>
      <c r="F493" s="218"/>
      <c r="G493" s="69"/>
      <c r="H493" s="87"/>
      <c r="I493" s="95" t="s">
        <v>52</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2" collapsed="1" x14ac:dyDescent="0.25">
      <c r="A494" s="180" t="s">
        <v>291</v>
      </c>
      <c r="B494" s="170" t="s">
        <v>292</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5">
      <c r="A495" s="141" t="s">
        <v>293</v>
      </c>
      <c r="B495" s="55" t="s">
        <v>294</v>
      </c>
      <c r="C495" s="142" t="s">
        <v>51</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6.4"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2" hidden="1" outlineLevel="2" x14ac:dyDescent="0.25">
      <c r="A497" s="146"/>
      <c r="B497" s="144"/>
      <c r="C497" s="145"/>
      <c r="D497" s="79"/>
      <c r="E497" s="79"/>
      <c r="F497" s="218"/>
      <c r="G497" s="69"/>
      <c r="H497" s="87"/>
      <c r="I497" s="95" t="s">
        <v>52</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2" hidden="1" outlineLevel="2" x14ac:dyDescent="0.25">
      <c r="A498" s="146"/>
      <c r="B498" s="144"/>
      <c r="C498" s="145"/>
      <c r="D498" s="79"/>
      <c r="E498" s="79"/>
      <c r="F498" s="218"/>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6.4" collapsed="1" x14ac:dyDescent="0.25">
      <c r="A499" s="268" t="s">
        <v>295</v>
      </c>
      <c r="B499" s="269" t="s">
        <v>296</v>
      </c>
      <c r="C499" s="270" t="s">
        <v>51</v>
      </c>
      <c r="D499" s="278">
        <v>1</v>
      </c>
      <c r="E499" s="278">
        <f>D499</f>
        <v>1</v>
      </c>
      <c r="F499" s="274">
        <v>47900</v>
      </c>
      <c r="G499" s="272">
        <f t="shared" ref="G499" si="1856">ROUND(ROUND(D499,3)*$F499,2)</f>
        <v>47900</v>
      </c>
      <c r="H499" s="273">
        <f t="shared" ref="H499" si="1857">ROUND(ROUND(E499,3)*$F499,2)</f>
        <v>47900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1</v>
      </c>
      <c r="OI499" s="29">
        <f>G499-OG499</f>
        <v>47900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6.4"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2" hidden="1" outlineLevel="2" x14ac:dyDescent="0.25">
      <c r="A501" s="146"/>
      <c r="B501" s="144"/>
      <c r="C501" s="145"/>
      <c r="D501" s="79"/>
      <c r="E501" s="79"/>
      <c r="F501" s="218"/>
      <c r="G501" s="69"/>
      <c r="H501" s="87"/>
      <c r="I501" s="95" t="s">
        <v>52</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2" hidden="1" outlineLevel="2" x14ac:dyDescent="0.25">
      <c r="A502" s="146"/>
      <c r="B502" s="144"/>
      <c r="C502" s="145"/>
      <c r="D502" s="79"/>
      <c r="E502" s="79"/>
      <c r="F502" s="218"/>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0.9" customHeight="1" collapsed="1" x14ac:dyDescent="0.25">
      <c r="A503" s="141" t="s">
        <v>297</v>
      </c>
      <c r="B503" s="55" t="s">
        <v>298</v>
      </c>
      <c r="C503" s="142" t="s">
        <v>51</v>
      </c>
      <c r="D503" s="94">
        <v>0</v>
      </c>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6.4"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2" hidden="1" outlineLevel="2" x14ac:dyDescent="0.25">
      <c r="A505" s="146"/>
      <c r="B505" s="144"/>
      <c r="C505" s="145"/>
      <c r="D505" s="79"/>
      <c r="E505" s="79"/>
      <c r="F505" s="218"/>
      <c r="G505" s="69"/>
      <c r="H505" s="87"/>
      <c r="I505" s="95" t="s">
        <v>52</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2" hidden="1" outlineLevel="2" x14ac:dyDescent="0.25">
      <c r="A506" s="146"/>
      <c r="B506" s="144"/>
      <c r="C506" s="145"/>
      <c r="D506" s="79"/>
      <c r="E506" s="79"/>
      <c r="F506" s="218"/>
      <c r="G506" s="69"/>
      <c r="H506" s="87"/>
      <c r="I506" s="95" t="s">
        <v>52</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2" collapsed="1" x14ac:dyDescent="0.25">
      <c r="A507" s="130" t="s">
        <v>299</v>
      </c>
      <c r="B507" s="225" t="s">
        <v>300</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2" hidden="1" outlineLevel="1" x14ac:dyDescent="0.25">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2" hidden="1" outlineLevel="2" x14ac:dyDescent="0.25">
      <c r="A509" s="109"/>
      <c r="B509" s="78"/>
      <c r="C509" s="79"/>
      <c r="D509" s="79"/>
      <c r="E509" s="79"/>
      <c r="F509" s="218"/>
      <c r="G509" s="69"/>
      <c r="H509" s="87"/>
      <c r="I509" s="95" t="s">
        <v>52</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8" hidden="1" outlineLevel="2" thickBot="1" x14ac:dyDescent="0.3">
      <c r="A510" s="122"/>
      <c r="B510" s="123"/>
      <c r="C510" s="124"/>
      <c r="D510" s="124"/>
      <c r="E510" s="124"/>
      <c r="F510" s="222"/>
      <c r="G510" s="125"/>
      <c r="H510" s="126"/>
      <c r="I510" s="95" t="s">
        <v>52</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3.2" collapsed="1" x14ac:dyDescent="0.25">
      <c r="A511" s="228" t="s">
        <v>301</v>
      </c>
      <c r="B511" s="227" t="s">
        <v>302</v>
      </c>
      <c r="C511" s="231" t="s">
        <v>67</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8" hidden="1" outlineLevel="1" thickBot="1" x14ac:dyDescent="0.3">
      <c r="A512" s="236"/>
      <c r="B512" s="237"/>
      <c r="C512" s="238"/>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8" hidden="1" outlineLevel="2" thickBot="1" x14ac:dyDescent="0.3">
      <c r="A513" s="109"/>
      <c r="B513" s="227"/>
      <c r="C513" s="232"/>
      <c r="D513" s="79"/>
      <c r="E513" s="79"/>
      <c r="F513" s="218"/>
      <c r="G513" s="69"/>
      <c r="H513" s="87"/>
      <c r="I513" s="95" t="s">
        <v>52</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8" hidden="1" outlineLevel="2" thickBot="1" x14ac:dyDescent="0.3">
      <c r="A514" s="122"/>
      <c r="B514" s="239"/>
      <c r="C514" s="240"/>
      <c r="D514" s="124"/>
      <c r="E514" s="124"/>
      <c r="F514" s="222"/>
      <c r="G514" s="125"/>
      <c r="H514" s="126"/>
      <c r="I514" s="95" t="s">
        <v>52</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3.2" collapsed="1" x14ac:dyDescent="0.25">
      <c r="A515" s="228" t="s">
        <v>303</v>
      </c>
      <c r="B515" s="227" t="s">
        <v>300</v>
      </c>
      <c r="C515" s="231" t="s">
        <v>51</v>
      </c>
      <c r="D515" s="94">
        <v>0</v>
      </c>
      <c r="E515" s="26">
        <f t="shared" ref="E515" si="1889">D515</f>
        <v>0</v>
      </c>
      <c r="F515" s="267"/>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2" hidden="1" outlineLevel="1" x14ac:dyDescent="0.25">
      <c r="A516" s="236"/>
      <c r="B516" s="237"/>
      <c r="C516" s="238"/>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2" hidden="1" outlineLevel="2" x14ac:dyDescent="0.25">
      <c r="A517" s="109"/>
      <c r="B517" s="227"/>
      <c r="C517" s="232"/>
      <c r="D517" s="79"/>
      <c r="E517" s="79"/>
      <c r="F517" s="218"/>
      <c r="G517" s="69"/>
      <c r="H517" s="87"/>
      <c r="I517" s="95" t="s">
        <v>52</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8" hidden="1" outlineLevel="2" thickBot="1" x14ac:dyDescent="0.3">
      <c r="A518" s="122"/>
      <c r="B518" s="239"/>
      <c r="C518" s="240"/>
      <c r="D518" s="124"/>
      <c r="E518" s="124"/>
      <c r="F518" s="222"/>
      <c r="G518" s="125"/>
      <c r="H518" s="126"/>
      <c r="I518" s="95" t="s">
        <v>52</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8" collapsed="1" thickBot="1" x14ac:dyDescent="0.3">
      <c r="A519" s="228" t="s">
        <v>304</v>
      </c>
      <c r="B519" s="227" t="s">
        <v>300</v>
      </c>
      <c r="C519" s="231" t="s">
        <v>51</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2" hidden="1" outlineLevel="1" x14ac:dyDescent="0.25">
      <c r="A520" s="147"/>
      <c r="B520" s="148"/>
      <c r="C520" s="149"/>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2" hidden="1" outlineLevel="2" x14ac:dyDescent="0.25">
      <c r="A521" s="109"/>
      <c r="B521" s="78"/>
      <c r="C521" s="79"/>
      <c r="D521" s="79"/>
      <c r="E521" s="79"/>
      <c r="F521" s="218"/>
      <c r="G521" s="69"/>
      <c r="H521" s="87"/>
      <c r="I521" s="95" t="s">
        <v>52</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8" hidden="1" outlineLevel="2" thickBot="1" x14ac:dyDescent="0.3">
      <c r="A522" s="122"/>
      <c r="B522" s="123"/>
      <c r="C522" s="124"/>
      <c r="D522" s="124"/>
      <c r="E522" s="124"/>
      <c r="F522" s="222"/>
      <c r="G522" s="125"/>
      <c r="H522" s="126"/>
      <c r="I522" s="95" t="s">
        <v>52</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4</v>
      </c>
      <c r="E523" s="241">
        <f>COUNT(F21:F519)</f>
        <v>4</v>
      </c>
      <c r="F523" s="117" t="s">
        <v>305</v>
      </c>
      <c r="G523" s="118">
        <f>ROUND(SUM(G22:G519),2)</f>
        <v>67576</v>
      </c>
      <c r="H523" s="119">
        <f>ROUND(SUM(H22:H519),2)</f>
        <v>110025</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7">
        <f>ROUND(SUM(OG22:OG510),2)</f>
        <v>0</v>
      </c>
      <c r="OH523" s="136"/>
      <c r="OI523" s="132">
        <f>ROUND(SUM(OI22:OI510),2)</f>
        <v>67576</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5">
      <c r="A524" s="37"/>
      <c r="B524" s="31"/>
      <c r="C524" s="32"/>
      <c r="D524" s="32"/>
      <c r="E524" s="32"/>
      <c r="F524" s="34" t="s">
        <v>308</v>
      </c>
      <c r="G524" s="35">
        <f>ROUND(G523*0.21,2)</f>
        <v>14190.96</v>
      </c>
      <c r="H524" s="120">
        <f>ROUND(H523*0.21,2)</f>
        <v>23105.25</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14190.96</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3">
      <c r="A525" s="37"/>
      <c r="B525" s="31"/>
      <c r="C525" s="32"/>
      <c r="D525" s="32"/>
      <c r="E525" s="32"/>
      <c r="F525" s="38" t="s">
        <v>310</v>
      </c>
      <c r="G525" s="39">
        <f>SUM(G523:G524)</f>
        <v>81766.959999999992</v>
      </c>
      <c r="H525" s="121">
        <f>SUM(H523:H524)</f>
        <v>133130.25</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81766.959999999992</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313</v>
      </c>
      <c r="C527" s="49"/>
      <c r="D527" s="49"/>
      <c r="E527" s="49"/>
      <c r="F527" s="33"/>
      <c r="G527" s="50"/>
      <c r="H527" s="18"/>
      <c r="I527" s="150"/>
      <c r="J527" s="150"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315</v>
      </c>
    </row>
    <row r="528" spans="1:415" ht="34.5" customHeight="1" x14ac:dyDescent="0.25">
      <c r="A528" s="324" t="s">
        <v>416</v>
      </c>
      <c r="B528" s="324"/>
      <c r="C528" s="324"/>
      <c r="D528" s="324"/>
      <c r="E528" s="324"/>
      <c r="F528" s="324"/>
      <c r="G528" s="324"/>
      <c r="H528" s="324"/>
      <c r="I528" s="107"/>
      <c r="J528" s="294" t="s">
        <v>316</v>
      </c>
      <c r="K528" s="294"/>
      <c r="L528" s="294"/>
      <c r="M528" s="294"/>
      <c r="N528" s="294"/>
      <c r="O528" s="294"/>
      <c r="P528" s="294"/>
      <c r="Q528" s="294"/>
      <c r="R528" s="294"/>
      <c r="S528" s="294"/>
      <c r="T528" s="294"/>
      <c r="U528" s="294"/>
      <c r="V528" s="294"/>
      <c r="W528" s="294"/>
      <c r="X528" s="294"/>
      <c r="Y528" s="294"/>
      <c r="Z528" s="294"/>
      <c r="AA528" s="294"/>
      <c r="AB528" s="294"/>
      <c r="AC528" s="294"/>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4" t="s">
        <v>316</v>
      </c>
      <c r="OG528" s="294"/>
      <c r="OH528" s="294"/>
      <c r="OI528" s="294"/>
      <c r="OJ528" s="294"/>
      <c r="OK528" s="294"/>
      <c r="OL528" s="294"/>
      <c r="OM528" s="294"/>
      <c r="ON528" s="294"/>
      <c r="OO528" s="294"/>
      <c r="OP528" s="294"/>
      <c r="OQ528" s="294"/>
      <c r="OR528" s="294"/>
      <c r="OS528" s="294"/>
      <c r="OT528" s="294"/>
      <c r="OU528" s="294"/>
      <c r="OV528" s="294"/>
      <c r="OW528" s="294"/>
      <c r="OX528" s="294"/>
    </row>
    <row r="529" spans="1:414" ht="34.5" customHeight="1" x14ac:dyDescent="0.25">
      <c r="A529" s="324" t="s">
        <v>417</v>
      </c>
      <c r="B529" s="324"/>
      <c r="C529" s="324"/>
      <c r="D529" s="324"/>
      <c r="E529" s="324"/>
      <c r="F529" s="324"/>
      <c r="G529" s="324"/>
      <c r="H529" s="324"/>
      <c r="I529" s="107"/>
      <c r="J529" s="294" t="s">
        <v>316</v>
      </c>
      <c r="K529" s="294"/>
      <c r="L529" s="294"/>
      <c r="M529" s="294"/>
      <c r="N529" s="294"/>
      <c r="O529" s="294"/>
      <c r="P529" s="294"/>
      <c r="Q529" s="294"/>
      <c r="R529" s="294"/>
      <c r="S529" s="294"/>
      <c r="T529" s="294"/>
      <c r="U529" s="294"/>
      <c r="V529" s="294"/>
      <c r="W529" s="294"/>
      <c r="X529" s="294"/>
      <c r="Y529" s="294"/>
      <c r="Z529" s="294"/>
      <c r="AA529" s="294"/>
      <c r="AB529" s="294"/>
      <c r="AC529" s="294"/>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4" t="s">
        <v>316</v>
      </c>
      <c r="OG529" s="294"/>
      <c r="OH529" s="294"/>
      <c r="OI529" s="294"/>
      <c r="OJ529" s="294"/>
      <c r="OK529" s="294"/>
      <c r="OL529" s="294"/>
      <c r="OM529" s="294"/>
      <c r="ON529" s="294"/>
      <c r="OO529" s="294"/>
      <c r="OP529" s="294"/>
      <c r="OQ529" s="294"/>
      <c r="OR529" s="294"/>
      <c r="OS529" s="294"/>
      <c r="OT529" s="294"/>
      <c r="OU529" s="294"/>
      <c r="OV529" s="294"/>
      <c r="OW529" s="294"/>
      <c r="OX529" s="294"/>
    </row>
    <row r="530" spans="1:414" ht="27.75" customHeight="1" x14ac:dyDescent="0.25">
      <c r="A530" s="137"/>
      <c r="B530" s="293" t="s">
        <v>317</v>
      </c>
      <c r="C530" s="293"/>
      <c r="D530" s="293"/>
      <c r="E530" s="293"/>
      <c r="F530" s="293"/>
      <c r="G530" s="293"/>
      <c r="H530" s="293"/>
      <c r="I530" s="107"/>
      <c r="J530" s="152"/>
      <c r="K530" s="293" t="s">
        <v>318</v>
      </c>
      <c r="L530" s="293"/>
      <c r="M530" s="293"/>
      <c r="N530" s="293"/>
      <c r="O530" s="293"/>
      <c r="P530" s="293"/>
      <c r="Q530" s="293"/>
      <c r="R530" s="293"/>
      <c r="S530" s="293"/>
      <c r="T530" s="293"/>
      <c r="U530" s="293"/>
      <c r="V530" s="293"/>
      <c r="W530" s="293"/>
      <c r="X530" s="293"/>
      <c r="Y530" s="293"/>
      <c r="Z530" s="293"/>
      <c r="AA530" s="293"/>
      <c r="AB530" s="293"/>
      <c r="AC530" s="293"/>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0"/>
      <c r="OG530" s="293" t="s">
        <v>319</v>
      </c>
      <c r="OH530" s="293"/>
      <c r="OI530" s="293"/>
      <c r="OJ530" s="293"/>
      <c r="OK530" s="293"/>
      <c r="OL530" s="293"/>
      <c r="OM530" s="293"/>
      <c r="ON530" s="293"/>
      <c r="OO530" s="293"/>
      <c r="OP530" s="293"/>
      <c r="OQ530" s="293"/>
      <c r="OR530" s="293"/>
      <c r="OS530" s="293"/>
      <c r="OT530" s="293"/>
      <c r="OU530" s="293"/>
      <c r="OV530" s="293"/>
      <c r="OW530" s="293"/>
      <c r="OX530" s="293"/>
    </row>
    <row r="531" spans="1:414" s="196" customFormat="1" ht="11.25" customHeight="1" x14ac:dyDescent="0.25">
      <c r="A531" s="37"/>
      <c r="B531" s="193"/>
      <c r="C531" s="193"/>
      <c r="D531" s="193"/>
      <c r="E531" s="193"/>
      <c r="F531" s="193"/>
      <c r="G531" s="193"/>
      <c r="H531" s="193"/>
      <c r="I531" s="194"/>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95"/>
      <c r="DF531" s="195"/>
      <c r="DG531" s="195"/>
      <c r="DH531" s="195"/>
      <c r="DI531" s="195"/>
      <c r="DJ531" s="195"/>
      <c r="DK531" s="195"/>
      <c r="DL531" s="195"/>
      <c r="DM531" s="195"/>
      <c r="DN531" s="195"/>
      <c r="DO531" s="195"/>
      <c r="DP531" s="195"/>
      <c r="DQ531" s="195"/>
      <c r="DR531" s="195"/>
      <c r="DS531" s="195"/>
      <c r="DT531" s="195"/>
      <c r="DU531" s="195"/>
      <c r="DV531" s="195"/>
      <c r="DW531" s="195"/>
      <c r="DX531" s="195"/>
      <c r="DY531" s="195"/>
      <c r="DZ531" s="195"/>
      <c r="EA531" s="195"/>
      <c r="EB531" s="195"/>
      <c r="EC531" s="195"/>
      <c r="ED531" s="195"/>
      <c r="EE531" s="195"/>
      <c r="EF531" s="195"/>
      <c r="EG531" s="195"/>
      <c r="EH531" s="195"/>
      <c r="EI531" s="195"/>
      <c r="EJ531" s="195"/>
      <c r="EK531" s="195"/>
      <c r="EL531" s="195"/>
      <c r="EM531" s="195"/>
      <c r="EN531" s="195"/>
      <c r="EO531" s="195"/>
      <c r="EP531" s="195"/>
      <c r="EQ531" s="195"/>
      <c r="ER531" s="195"/>
      <c r="ES531" s="195"/>
      <c r="ET531" s="195"/>
      <c r="EU531" s="195"/>
      <c r="EV531" s="195"/>
      <c r="EW531" s="195"/>
      <c r="EX531" s="195"/>
      <c r="EY531" s="195"/>
      <c r="EZ531" s="195"/>
      <c r="FA531" s="195"/>
      <c r="FB531" s="195"/>
      <c r="FC531" s="195"/>
      <c r="FD531" s="195"/>
      <c r="FE531" s="195"/>
      <c r="FF531" s="195"/>
      <c r="FG531" s="195"/>
      <c r="FH531" s="195"/>
      <c r="FI531" s="195"/>
      <c r="FJ531" s="195"/>
      <c r="FK531" s="195"/>
      <c r="FL531" s="195"/>
      <c r="FM531" s="195"/>
      <c r="FN531" s="195"/>
      <c r="FO531" s="195"/>
      <c r="FP531" s="195"/>
      <c r="FQ531" s="195"/>
      <c r="FR531" s="195"/>
      <c r="FS531" s="195"/>
      <c r="FT531" s="195"/>
      <c r="FU531" s="195"/>
      <c r="FV531" s="195"/>
      <c r="FW531" s="195"/>
      <c r="FX531" s="195"/>
      <c r="FY531" s="195"/>
      <c r="FZ531" s="195"/>
      <c r="GA531" s="195"/>
      <c r="GB531" s="195"/>
      <c r="GC531" s="195"/>
      <c r="GD531" s="195"/>
      <c r="GE531" s="195"/>
      <c r="GF531" s="195"/>
      <c r="GG531" s="195"/>
      <c r="GH531" s="195"/>
      <c r="GI531" s="195"/>
      <c r="GJ531" s="195"/>
      <c r="GK531" s="195"/>
      <c r="GL531" s="195"/>
      <c r="GM531" s="195"/>
      <c r="GN531" s="195"/>
      <c r="GO531" s="195"/>
      <c r="GP531" s="195"/>
      <c r="GQ531" s="195"/>
      <c r="GR531" s="195"/>
      <c r="GS531" s="195"/>
      <c r="GT531" s="195"/>
      <c r="GU531" s="195"/>
      <c r="GV531" s="195"/>
      <c r="GW531" s="195"/>
      <c r="GX531" s="195"/>
      <c r="GY531" s="195"/>
      <c r="GZ531" s="195"/>
      <c r="HA531" s="195"/>
      <c r="HB531" s="195"/>
      <c r="HC531" s="195"/>
      <c r="HD531" s="195"/>
      <c r="HE531" s="195"/>
      <c r="HF531" s="195"/>
      <c r="HG531" s="195"/>
      <c r="HH531" s="195"/>
      <c r="HI531" s="195"/>
      <c r="HJ531" s="195"/>
      <c r="HK531" s="195"/>
      <c r="HL531" s="195"/>
      <c r="HM531" s="195"/>
      <c r="HN531" s="195"/>
      <c r="HO531" s="195"/>
      <c r="HP531" s="195"/>
      <c r="HQ531" s="195"/>
      <c r="HR531" s="195"/>
      <c r="HS531" s="195"/>
      <c r="HT531" s="195"/>
      <c r="HU531" s="195"/>
      <c r="HV531" s="195"/>
      <c r="HW531" s="195"/>
      <c r="HX531" s="195"/>
      <c r="HY531" s="195"/>
      <c r="HZ531" s="195"/>
      <c r="IA531" s="195"/>
      <c r="IB531" s="195"/>
      <c r="IC531" s="195"/>
      <c r="ID531" s="195"/>
      <c r="IE531" s="195"/>
      <c r="IF531" s="195"/>
      <c r="IG531" s="195"/>
      <c r="IH531" s="195"/>
      <c r="II531" s="195"/>
      <c r="IJ531" s="195"/>
      <c r="IK531" s="195"/>
      <c r="IL531" s="195"/>
      <c r="IM531" s="195"/>
      <c r="IN531" s="195"/>
      <c r="IO531" s="195"/>
      <c r="IP531" s="195"/>
      <c r="IQ531" s="195"/>
      <c r="IR531" s="195"/>
      <c r="IS531" s="195"/>
      <c r="IT531" s="195"/>
      <c r="IU531" s="195"/>
      <c r="IV531" s="195"/>
      <c r="IW531" s="195"/>
      <c r="IX531" s="195"/>
      <c r="IY531" s="195"/>
      <c r="IZ531" s="195"/>
      <c r="JA531" s="195"/>
      <c r="JB531" s="195"/>
      <c r="JC531" s="195"/>
      <c r="JD531" s="195"/>
      <c r="JE531" s="195"/>
      <c r="JF531" s="195"/>
      <c r="JG531" s="195"/>
      <c r="JH531" s="195"/>
      <c r="JI531" s="195"/>
      <c r="JJ531" s="195"/>
      <c r="JK531" s="195"/>
      <c r="JL531" s="195"/>
      <c r="JM531" s="195"/>
      <c r="JN531" s="195"/>
      <c r="JO531" s="195"/>
      <c r="JP531" s="195"/>
      <c r="JQ531" s="195"/>
      <c r="JR531" s="195"/>
      <c r="JS531" s="195"/>
      <c r="JT531" s="195"/>
      <c r="JU531" s="195"/>
      <c r="JV531" s="195"/>
      <c r="JW531" s="195"/>
      <c r="JX531" s="195"/>
      <c r="JY531" s="195"/>
      <c r="JZ531" s="195"/>
      <c r="KA531" s="195"/>
      <c r="KB531" s="195"/>
      <c r="KC531" s="195"/>
      <c r="KD531" s="195"/>
      <c r="KE531" s="195"/>
      <c r="KF531" s="195"/>
      <c r="KG531" s="195"/>
      <c r="KH531" s="195"/>
      <c r="KI531" s="195"/>
      <c r="KJ531" s="195"/>
      <c r="KK531" s="195"/>
      <c r="KL531" s="195"/>
      <c r="KM531" s="195"/>
      <c r="KN531" s="195"/>
      <c r="KO531" s="195"/>
      <c r="KP531" s="195"/>
      <c r="KQ531" s="195"/>
      <c r="KR531" s="195"/>
      <c r="KS531" s="195"/>
      <c r="KT531" s="195"/>
      <c r="KU531" s="195"/>
      <c r="KV531" s="195"/>
      <c r="KW531" s="195"/>
      <c r="KX531" s="195"/>
      <c r="KY531" s="195"/>
      <c r="KZ531" s="195"/>
      <c r="LA531" s="195"/>
      <c r="LB531" s="195"/>
      <c r="LC531" s="195"/>
      <c r="LD531" s="195"/>
      <c r="LE531" s="195"/>
      <c r="LF531" s="195"/>
      <c r="LG531" s="195"/>
      <c r="LH531" s="195"/>
      <c r="LI531" s="195"/>
      <c r="LJ531" s="195"/>
      <c r="LK531" s="195"/>
      <c r="LL531" s="195"/>
      <c r="LM531" s="195"/>
      <c r="LN531" s="195"/>
      <c r="LO531" s="195"/>
      <c r="LP531" s="195"/>
      <c r="LQ531" s="195"/>
      <c r="LR531" s="195"/>
      <c r="LS531" s="195"/>
      <c r="LT531" s="195"/>
      <c r="LU531" s="195"/>
      <c r="LV531" s="195"/>
      <c r="LW531" s="195"/>
      <c r="LX531" s="195"/>
      <c r="LY531" s="195"/>
      <c r="LZ531" s="195"/>
      <c r="MA531" s="195"/>
      <c r="MB531" s="195"/>
      <c r="MC531" s="195"/>
      <c r="MD531" s="195"/>
      <c r="ME531" s="195"/>
      <c r="MF531" s="195"/>
      <c r="MG531" s="195"/>
      <c r="MH531" s="195"/>
      <c r="MI531" s="195"/>
      <c r="MJ531" s="195"/>
      <c r="MK531" s="195"/>
      <c r="ML531" s="195"/>
      <c r="MM531" s="195"/>
      <c r="MN531" s="195"/>
      <c r="MO531" s="195"/>
      <c r="MP531" s="195"/>
      <c r="MQ531" s="195"/>
      <c r="MR531" s="195"/>
      <c r="MS531" s="195"/>
      <c r="MT531" s="195"/>
      <c r="MU531" s="195"/>
      <c r="MV531" s="195"/>
      <c r="MW531" s="195"/>
      <c r="MX531" s="195"/>
      <c r="MY531" s="195"/>
      <c r="MZ531" s="195"/>
      <c r="NA531" s="195"/>
      <c r="NB531" s="195"/>
      <c r="NC531" s="195"/>
      <c r="ND531" s="195"/>
      <c r="NE531" s="195"/>
      <c r="NF531" s="195"/>
      <c r="NG531" s="195"/>
      <c r="NH531" s="195"/>
      <c r="NI531" s="195"/>
      <c r="NJ531" s="195"/>
      <c r="NK531" s="195"/>
      <c r="NL531" s="195"/>
      <c r="NM531" s="195"/>
      <c r="NN531" s="195"/>
      <c r="NO531" s="195"/>
      <c r="NP531" s="195"/>
      <c r="NQ531" s="195"/>
      <c r="NR531" s="195"/>
      <c r="NS531" s="195"/>
      <c r="NT531" s="195"/>
      <c r="NU531" s="195"/>
      <c r="NV531" s="195"/>
      <c r="NW531" s="195"/>
      <c r="NX531" s="195"/>
      <c r="NY531" s="195"/>
      <c r="NZ531" s="195"/>
      <c r="OA531" s="195"/>
      <c r="OB531" s="195"/>
      <c r="OC531" s="195"/>
      <c r="OD531" s="195"/>
      <c r="OE531" s="33"/>
      <c r="OF531" s="37"/>
      <c r="OG531" s="193"/>
      <c r="OH531" s="193"/>
      <c r="OI531" s="193"/>
      <c r="OJ531" s="193"/>
      <c r="OK531" s="193"/>
      <c r="OL531" s="193"/>
      <c r="OM531" s="193"/>
      <c r="ON531" s="195"/>
      <c r="OO531" s="195"/>
      <c r="OP531" s="195"/>
      <c r="OQ531" s="195"/>
      <c r="OR531" s="195"/>
      <c r="OS531" s="195"/>
      <c r="OT531" s="195"/>
      <c r="OU531" s="195"/>
      <c r="OV531" s="195"/>
      <c r="OW531" s="195"/>
      <c r="OX531" s="195"/>
    </row>
    <row r="532" spans="1:414" ht="27.75" customHeight="1" x14ac:dyDescent="0.25">
      <c r="A532" s="151"/>
      <c r="B532" s="293" t="s">
        <v>320</v>
      </c>
      <c r="C532" s="293"/>
      <c r="D532" s="293"/>
      <c r="E532" s="293"/>
      <c r="F532" s="293"/>
      <c r="G532" s="293"/>
      <c r="H532" s="293"/>
      <c r="I532" s="107"/>
      <c r="J532" s="191"/>
      <c r="K532" s="293" t="s">
        <v>321</v>
      </c>
      <c r="L532" s="293"/>
      <c r="M532" s="293"/>
      <c r="N532" s="293"/>
      <c r="O532" s="293"/>
      <c r="P532" s="293"/>
      <c r="Q532" s="293"/>
      <c r="R532" s="293"/>
      <c r="S532" s="293"/>
      <c r="T532" s="293"/>
      <c r="U532" s="293"/>
      <c r="V532" s="293"/>
      <c r="W532" s="293"/>
      <c r="X532" s="293"/>
      <c r="Y532" s="293"/>
      <c r="Z532" s="293"/>
      <c r="AA532" s="293"/>
      <c r="AB532" s="293"/>
      <c r="AC532" s="293"/>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1"/>
      <c r="OG532" s="293" t="s">
        <v>321</v>
      </c>
      <c r="OH532" s="293"/>
      <c r="OI532" s="293"/>
      <c r="OJ532" s="293"/>
      <c r="OK532" s="293"/>
      <c r="OL532" s="293"/>
      <c r="OM532" s="293"/>
      <c r="ON532" s="293"/>
      <c r="OO532" s="293"/>
      <c r="OP532" s="293"/>
      <c r="OQ532" s="293"/>
      <c r="OR532" s="293"/>
      <c r="OS532" s="293"/>
      <c r="OT532" s="293"/>
      <c r="OU532" s="293"/>
      <c r="OV532" s="293"/>
      <c r="OW532" s="293"/>
      <c r="OX532" s="293"/>
    </row>
    <row r="533" spans="1:414" s="196" customFormat="1" ht="10.5" customHeight="1" x14ac:dyDescent="0.25">
      <c r="A533" s="37"/>
      <c r="B533" s="193"/>
      <c r="C533" s="193"/>
      <c r="D533" s="193"/>
      <c r="E533" s="193"/>
      <c r="F533" s="193"/>
      <c r="G533" s="193"/>
      <c r="H533" s="193"/>
      <c r="I533" s="194"/>
      <c r="J533" s="195"/>
      <c r="K533" s="195"/>
      <c r="L533" s="195"/>
      <c r="M533" s="195"/>
      <c r="N533" s="195"/>
      <c r="O533" s="195"/>
      <c r="P533" s="195"/>
      <c r="Q533" s="195"/>
      <c r="R533" s="195"/>
      <c r="S533" s="195"/>
      <c r="T533" s="195"/>
      <c r="U533" s="195"/>
      <c r="V533" s="195"/>
      <c r="W533" s="195"/>
      <c r="X533" s="195"/>
      <c r="Y533" s="195"/>
      <c r="Z533" s="195"/>
      <c r="AA533" s="195"/>
      <c r="AB533" s="195"/>
      <c r="AC533" s="195"/>
      <c r="AD533" s="195"/>
      <c r="AE533" s="195"/>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c r="CR533" s="195"/>
      <c r="CS533" s="195"/>
      <c r="CT533" s="195"/>
      <c r="CU533" s="195"/>
      <c r="CV533" s="195"/>
      <c r="CW533" s="195"/>
      <c r="CX533" s="195"/>
      <c r="CY533" s="195"/>
      <c r="CZ533" s="195"/>
      <c r="DA533" s="195"/>
      <c r="DB533" s="195"/>
      <c r="DC533" s="195"/>
      <c r="DD533" s="195"/>
      <c r="DE533" s="195"/>
      <c r="DF533" s="195"/>
      <c r="DG533" s="195"/>
      <c r="DH533" s="195"/>
      <c r="DI533" s="195"/>
      <c r="DJ533" s="195"/>
      <c r="DK533" s="195"/>
      <c r="DL533" s="195"/>
      <c r="DM533" s="195"/>
      <c r="DN533" s="195"/>
      <c r="DO533" s="195"/>
      <c r="DP533" s="195"/>
      <c r="DQ533" s="195"/>
      <c r="DR533" s="195"/>
      <c r="DS533" s="195"/>
      <c r="DT533" s="195"/>
      <c r="DU533" s="195"/>
      <c r="DV533" s="195"/>
      <c r="DW533" s="195"/>
      <c r="DX533" s="195"/>
      <c r="DY533" s="195"/>
      <c r="DZ533" s="195"/>
      <c r="EA533" s="195"/>
      <c r="EB533" s="195"/>
      <c r="EC533" s="195"/>
      <c r="ED533" s="195"/>
      <c r="EE533" s="195"/>
      <c r="EF533" s="195"/>
      <c r="EG533" s="195"/>
      <c r="EH533" s="195"/>
      <c r="EI533" s="195"/>
      <c r="EJ533" s="195"/>
      <c r="EK533" s="195"/>
      <c r="EL533" s="195"/>
      <c r="EM533" s="195"/>
      <c r="EN533" s="195"/>
      <c r="EO533" s="195"/>
      <c r="EP533" s="195"/>
      <c r="EQ533" s="195"/>
      <c r="ER533" s="195"/>
      <c r="ES533" s="195"/>
      <c r="ET533" s="195"/>
      <c r="EU533" s="195"/>
      <c r="EV533" s="195"/>
      <c r="EW533" s="195"/>
      <c r="EX533" s="195"/>
      <c r="EY533" s="195"/>
      <c r="EZ533" s="195"/>
      <c r="FA533" s="195"/>
      <c r="FB533" s="195"/>
      <c r="FC533" s="195"/>
      <c r="FD533" s="195"/>
      <c r="FE533" s="195"/>
      <c r="FF533" s="195"/>
      <c r="FG533" s="195"/>
      <c r="FH533" s="195"/>
      <c r="FI533" s="195"/>
      <c r="FJ533" s="195"/>
      <c r="FK533" s="195"/>
      <c r="FL533" s="195"/>
      <c r="FM533" s="195"/>
      <c r="FN533" s="195"/>
      <c r="FO533" s="195"/>
      <c r="FP533" s="195"/>
      <c r="FQ533" s="195"/>
      <c r="FR533" s="195"/>
      <c r="FS533" s="195"/>
      <c r="FT533" s="195"/>
      <c r="FU533" s="195"/>
      <c r="FV533" s="195"/>
      <c r="FW533" s="195"/>
      <c r="FX533" s="195"/>
      <c r="FY533" s="195"/>
      <c r="FZ533" s="195"/>
      <c r="GA533" s="195"/>
      <c r="GB533" s="195"/>
      <c r="GC533" s="195"/>
      <c r="GD533" s="195"/>
      <c r="GE533" s="195"/>
      <c r="GF533" s="195"/>
      <c r="GG533" s="195"/>
      <c r="GH533" s="195"/>
      <c r="GI533" s="195"/>
      <c r="GJ533" s="195"/>
      <c r="GK533" s="195"/>
      <c r="GL533" s="195"/>
      <c r="GM533" s="195"/>
      <c r="GN533" s="195"/>
      <c r="GO533" s="195"/>
      <c r="GP533" s="195"/>
      <c r="GQ533" s="195"/>
      <c r="GR533" s="195"/>
      <c r="GS533" s="195"/>
      <c r="GT533" s="195"/>
      <c r="GU533" s="195"/>
      <c r="GV533" s="195"/>
      <c r="GW533" s="195"/>
      <c r="GX533" s="195"/>
      <c r="GY533" s="195"/>
      <c r="GZ533" s="195"/>
      <c r="HA533" s="195"/>
      <c r="HB533" s="195"/>
      <c r="HC533" s="195"/>
      <c r="HD533" s="195"/>
      <c r="HE533" s="195"/>
      <c r="HF533" s="195"/>
      <c r="HG533" s="195"/>
      <c r="HH533" s="195"/>
      <c r="HI533" s="195"/>
      <c r="HJ533" s="195"/>
      <c r="HK533" s="195"/>
      <c r="HL533" s="195"/>
      <c r="HM533" s="195"/>
      <c r="HN533" s="195"/>
      <c r="HO533" s="195"/>
      <c r="HP533" s="195"/>
      <c r="HQ533" s="195"/>
      <c r="HR533" s="195"/>
      <c r="HS533" s="195"/>
      <c r="HT533" s="195"/>
      <c r="HU533" s="195"/>
      <c r="HV533" s="195"/>
      <c r="HW533" s="195"/>
      <c r="HX533" s="195"/>
      <c r="HY533" s="195"/>
      <c r="HZ533" s="195"/>
      <c r="IA533" s="195"/>
      <c r="IB533" s="195"/>
      <c r="IC533" s="195"/>
      <c r="ID533" s="195"/>
      <c r="IE533" s="195"/>
      <c r="IF533" s="195"/>
      <c r="IG533" s="195"/>
      <c r="IH533" s="195"/>
      <c r="II533" s="195"/>
      <c r="IJ533" s="195"/>
      <c r="IK533" s="195"/>
      <c r="IL533" s="195"/>
      <c r="IM533" s="195"/>
      <c r="IN533" s="195"/>
      <c r="IO533" s="195"/>
      <c r="IP533" s="195"/>
      <c r="IQ533" s="195"/>
      <c r="IR533" s="195"/>
      <c r="IS533" s="195"/>
      <c r="IT533" s="195"/>
      <c r="IU533" s="195"/>
      <c r="IV533" s="195"/>
      <c r="IW533" s="195"/>
      <c r="IX533" s="195"/>
      <c r="IY533" s="195"/>
      <c r="IZ533" s="195"/>
      <c r="JA533" s="195"/>
      <c r="JB533" s="195"/>
      <c r="JC533" s="195"/>
      <c r="JD533" s="195"/>
      <c r="JE533" s="195"/>
      <c r="JF533" s="195"/>
      <c r="JG533" s="195"/>
      <c r="JH533" s="195"/>
      <c r="JI533" s="195"/>
      <c r="JJ533" s="195"/>
      <c r="JK533" s="195"/>
      <c r="JL533" s="195"/>
      <c r="JM533" s="195"/>
      <c r="JN533" s="195"/>
      <c r="JO533" s="195"/>
      <c r="JP533" s="195"/>
      <c r="JQ533" s="195"/>
      <c r="JR533" s="195"/>
      <c r="JS533" s="195"/>
      <c r="JT533" s="195"/>
      <c r="JU533" s="195"/>
      <c r="JV533" s="195"/>
      <c r="JW533" s="195"/>
      <c r="JX533" s="195"/>
      <c r="JY533" s="195"/>
      <c r="JZ533" s="195"/>
      <c r="KA533" s="195"/>
      <c r="KB533" s="195"/>
      <c r="KC533" s="195"/>
      <c r="KD533" s="195"/>
      <c r="KE533" s="195"/>
      <c r="KF533" s="195"/>
      <c r="KG533" s="195"/>
      <c r="KH533" s="195"/>
      <c r="KI533" s="195"/>
      <c r="KJ533" s="195"/>
      <c r="KK533" s="195"/>
      <c r="KL533" s="195"/>
      <c r="KM533" s="195"/>
      <c r="KN533" s="195"/>
      <c r="KO533" s="195"/>
      <c r="KP533" s="195"/>
      <c r="KQ533" s="195"/>
      <c r="KR533" s="195"/>
      <c r="KS533" s="195"/>
      <c r="KT533" s="195"/>
      <c r="KU533" s="195"/>
      <c r="KV533" s="195"/>
      <c r="KW533" s="195"/>
      <c r="KX533" s="195"/>
      <c r="KY533" s="195"/>
      <c r="KZ533" s="195"/>
      <c r="LA533" s="195"/>
      <c r="LB533" s="195"/>
      <c r="LC533" s="195"/>
      <c r="LD533" s="195"/>
      <c r="LE533" s="195"/>
      <c r="LF533" s="195"/>
      <c r="LG533" s="195"/>
      <c r="LH533" s="195"/>
      <c r="LI533" s="195"/>
      <c r="LJ533" s="195"/>
      <c r="LK533" s="195"/>
      <c r="LL533" s="195"/>
      <c r="LM533" s="195"/>
      <c r="LN533" s="195"/>
      <c r="LO533" s="195"/>
      <c r="LP533" s="195"/>
      <c r="LQ533" s="195"/>
      <c r="LR533" s="195"/>
      <c r="LS533" s="195"/>
      <c r="LT533" s="195"/>
      <c r="LU533" s="195"/>
      <c r="LV533" s="195"/>
      <c r="LW533" s="195"/>
      <c r="LX533" s="195"/>
      <c r="LY533" s="195"/>
      <c r="LZ533" s="195"/>
      <c r="MA533" s="195"/>
      <c r="MB533" s="195"/>
      <c r="MC533" s="195"/>
      <c r="MD533" s="195"/>
      <c r="ME533" s="195"/>
      <c r="MF533" s="195"/>
      <c r="MG533" s="195"/>
      <c r="MH533" s="195"/>
      <c r="MI533" s="195"/>
      <c r="MJ533" s="195"/>
      <c r="MK533" s="195"/>
      <c r="ML533" s="195"/>
      <c r="MM533" s="195"/>
      <c r="MN533" s="195"/>
      <c r="MO533" s="195"/>
      <c r="MP533" s="195"/>
      <c r="MQ533" s="195"/>
      <c r="MR533" s="195"/>
      <c r="MS533" s="195"/>
      <c r="MT533" s="195"/>
      <c r="MU533" s="195"/>
      <c r="MV533" s="195"/>
      <c r="MW533" s="195"/>
      <c r="MX533" s="195"/>
      <c r="MY533" s="195"/>
      <c r="MZ533" s="195"/>
      <c r="NA533" s="195"/>
      <c r="NB533" s="195"/>
      <c r="NC533" s="195"/>
      <c r="ND533" s="195"/>
      <c r="NE533" s="195"/>
      <c r="NF533" s="195"/>
      <c r="NG533" s="195"/>
      <c r="NH533" s="195"/>
      <c r="NI533" s="195"/>
      <c r="NJ533" s="195"/>
      <c r="NK533" s="195"/>
      <c r="NL533" s="195"/>
      <c r="NM533" s="195"/>
      <c r="NN533" s="195"/>
      <c r="NO533" s="195"/>
      <c r="NP533" s="195"/>
      <c r="NQ533" s="195"/>
      <c r="NR533" s="195"/>
      <c r="NS533" s="195"/>
      <c r="NT533" s="195"/>
      <c r="NU533" s="195"/>
      <c r="NV533" s="195"/>
      <c r="NW533" s="195"/>
      <c r="NX533" s="195"/>
      <c r="NY533" s="195"/>
      <c r="NZ533" s="195"/>
      <c r="OA533" s="195"/>
      <c r="OB533" s="195"/>
      <c r="OC533" s="195"/>
      <c r="OD533" s="195"/>
      <c r="OE533" s="33"/>
      <c r="OF533" s="37"/>
      <c r="OG533" s="193"/>
      <c r="OH533" s="193"/>
      <c r="OI533" s="193"/>
      <c r="OJ533" s="193"/>
      <c r="OK533" s="193"/>
      <c r="OL533" s="193"/>
      <c r="OM533" s="193"/>
      <c r="ON533" s="195"/>
      <c r="OO533" s="195"/>
      <c r="OP533" s="195"/>
      <c r="OQ533" s="195"/>
      <c r="OR533" s="195"/>
      <c r="OS533" s="195"/>
      <c r="OT533" s="195"/>
      <c r="OU533" s="195"/>
      <c r="OV533" s="195"/>
      <c r="OW533" s="195"/>
      <c r="OX533" s="195"/>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ht="239.4" customHeight="1" x14ac:dyDescent="0.25">
      <c r="A535" s="242" t="s">
        <v>322</v>
      </c>
      <c r="B535" s="327" t="s">
        <v>323</v>
      </c>
      <c r="C535" s="327"/>
      <c r="D535" s="327"/>
      <c r="E535" s="327"/>
      <c r="F535" s="327"/>
      <c r="G535" s="327"/>
      <c r="H535" s="327"/>
      <c r="I535" s="107"/>
      <c r="J535" s="192"/>
      <c r="K535" s="293" t="s">
        <v>324</v>
      </c>
      <c r="L535" s="293"/>
      <c r="M535" s="293"/>
      <c r="N535" s="293"/>
      <c r="O535" s="293"/>
      <c r="P535" s="293"/>
      <c r="Q535" s="293"/>
      <c r="R535" s="293"/>
      <c r="S535" s="293"/>
      <c r="T535" s="293"/>
      <c r="U535" s="293"/>
      <c r="V535" s="293"/>
      <c r="W535" s="293"/>
      <c r="X535" s="293"/>
      <c r="Y535" s="293"/>
      <c r="Z535" s="293"/>
      <c r="AA535" s="293"/>
      <c r="AB535" s="293"/>
      <c r="AC535" s="293"/>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2"/>
      <c r="OG535" s="293" t="s">
        <v>325</v>
      </c>
      <c r="OH535" s="293"/>
      <c r="OI535" s="293"/>
      <c r="OJ535" s="293"/>
      <c r="OK535" s="293"/>
      <c r="OL535" s="293"/>
      <c r="OM535" s="293"/>
      <c r="ON535" s="293"/>
      <c r="OO535" s="293"/>
      <c r="OP535" s="293"/>
      <c r="OQ535" s="293"/>
      <c r="OR535" s="293"/>
      <c r="OS535" s="293"/>
      <c r="OT535" s="293"/>
      <c r="OU535" s="293"/>
      <c r="OV535" s="293"/>
      <c r="OW535" s="293"/>
      <c r="OX535" s="293"/>
    </row>
    <row r="536" spans="1:414" ht="27.75" customHeight="1" x14ac:dyDescent="0.25">
      <c r="A536" s="37"/>
      <c r="B536" s="150" t="s">
        <v>326</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139" t="s">
        <v>327</v>
      </c>
      <c r="B537" s="326" t="s">
        <v>328</v>
      </c>
      <c r="C537" s="326"/>
      <c r="D537" s="326"/>
      <c r="E537" s="326"/>
      <c r="F537" s="326"/>
      <c r="G537" s="326"/>
      <c r="H537" s="326"/>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329</v>
      </c>
      <c r="B538" s="326" t="s">
        <v>330</v>
      </c>
      <c r="C538" s="326"/>
      <c r="D538" s="326"/>
      <c r="E538" s="326"/>
      <c r="F538" s="326"/>
      <c r="G538" s="326"/>
      <c r="H538" s="32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331</v>
      </c>
      <c r="B539" s="326" t="s">
        <v>332</v>
      </c>
      <c r="C539" s="326"/>
      <c r="D539" s="326"/>
      <c r="E539" s="326"/>
      <c r="F539" s="326"/>
      <c r="G539" s="326"/>
      <c r="H539" s="32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333</v>
      </c>
      <c r="B540" s="326" t="s">
        <v>334</v>
      </c>
      <c r="C540" s="326"/>
      <c r="D540" s="326"/>
      <c r="E540" s="326"/>
      <c r="F540" s="326"/>
      <c r="G540" s="326"/>
      <c r="H540" s="32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7" t="s">
        <v>335</v>
      </c>
      <c r="B541" s="326" t="s">
        <v>336</v>
      </c>
      <c r="C541" s="326"/>
      <c r="D541" s="326"/>
      <c r="E541" s="326"/>
      <c r="F541" s="326"/>
      <c r="G541" s="326"/>
      <c r="H541" s="32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337</v>
      </c>
      <c r="B542" s="326" t="s">
        <v>338</v>
      </c>
      <c r="C542" s="326"/>
      <c r="D542" s="326"/>
      <c r="E542" s="326"/>
      <c r="F542" s="326"/>
      <c r="G542" s="326"/>
      <c r="H542" s="326"/>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7" t="s">
        <v>339</v>
      </c>
      <c r="B543" s="326" t="s">
        <v>340</v>
      </c>
      <c r="C543" s="326"/>
      <c r="D543" s="326"/>
      <c r="E543" s="326"/>
      <c r="F543" s="326"/>
      <c r="G543" s="326"/>
      <c r="H543" s="326"/>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7" t="s">
        <v>341</v>
      </c>
      <c r="B544" s="325" t="s">
        <v>342</v>
      </c>
      <c r="C544" s="325"/>
      <c r="D544" s="325"/>
      <c r="E544" s="325"/>
      <c r="F544" s="325"/>
      <c r="G544" s="325"/>
      <c r="H544" s="325"/>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7" t="s">
        <v>343</v>
      </c>
      <c r="B545" s="325" t="s">
        <v>344</v>
      </c>
      <c r="C545" s="325"/>
      <c r="D545" s="325"/>
      <c r="E545" s="325"/>
      <c r="F545" s="325"/>
      <c r="G545" s="325"/>
      <c r="H545" s="325"/>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C6w4GW8FBLIZ5mBBvByiojmXz13IPLP8rbIE4iFmgb4gMUuQTIHDDf3PLTXu/mAtSd0k9Pkjy0NJSp5w0pVbFQ==" saltValue="p4dPP0zmtRwliOY76pIExA==" spinCount="100000" sheet="1" selectLockedCells="1"/>
  <autoFilter ref="D20:Z525" xr:uid="{00000000-0009-0000-0000-000000000000}"/>
  <mergeCells count="75">
    <mergeCell ref="S18:T18"/>
    <mergeCell ref="A529:H529"/>
    <mergeCell ref="J529:AC529"/>
    <mergeCell ref="OF529:OX529"/>
    <mergeCell ref="B545:H545"/>
    <mergeCell ref="B538:H538"/>
    <mergeCell ref="B542:H542"/>
    <mergeCell ref="B543:H543"/>
    <mergeCell ref="B544:H544"/>
    <mergeCell ref="B541:H541"/>
    <mergeCell ref="B540:H540"/>
    <mergeCell ref="B539:H539"/>
    <mergeCell ref="B537:H537"/>
    <mergeCell ref="A528:H528"/>
    <mergeCell ref="B535:H535"/>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0:H530"/>
    <mergeCell ref="B532:H532"/>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0:OX530"/>
    <mergeCell ref="OG532:OX532"/>
    <mergeCell ref="OG535:OX535"/>
    <mergeCell ref="J528:AC528"/>
    <mergeCell ref="K530:AC530"/>
    <mergeCell ref="K532:AC532"/>
    <mergeCell ref="K535:AC535"/>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B451:B453</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6640625" defaultRowHeight="13.2" x14ac:dyDescent="0.25"/>
  <cols>
    <col min="1" max="1" width="6.88671875" style="256" customWidth="1"/>
    <col min="2" max="2" width="30.88671875" style="257" bestFit="1" customWidth="1"/>
    <col min="3" max="4" width="30.88671875" style="257" customWidth="1"/>
    <col min="5" max="5" width="30.88671875" style="256" customWidth="1"/>
    <col min="6" max="6" width="23" style="256" customWidth="1"/>
    <col min="7" max="7" width="25.88671875" style="256" customWidth="1"/>
    <col min="8" max="8" width="53.88671875" style="256" customWidth="1"/>
    <col min="9" max="16384" width="8.6640625" style="256"/>
  </cols>
  <sheetData>
    <row r="1" spans="1:7" ht="13.8" thickBot="1" x14ac:dyDescent="0.3"/>
    <row r="2" spans="1:7" ht="38.1" customHeight="1" thickBot="1" x14ac:dyDescent="0.3">
      <c r="A2" s="243" t="s">
        <v>32</v>
      </c>
      <c r="B2" s="244" t="s">
        <v>345</v>
      </c>
      <c r="C2" s="245" t="s">
        <v>346</v>
      </c>
      <c r="D2" s="245" t="s">
        <v>347</v>
      </c>
      <c r="E2" s="246" t="s">
        <v>348</v>
      </c>
      <c r="F2" s="246" t="s">
        <v>349</v>
      </c>
      <c r="G2" s="258" t="s">
        <v>350</v>
      </c>
    </row>
    <row r="3" spans="1:7" ht="45.6" x14ac:dyDescent="0.25">
      <c r="A3" s="247">
        <v>1</v>
      </c>
      <c r="B3" s="253" t="s">
        <v>351</v>
      </c>
      <c r="C3" s="249" t="s">
        <v>352</v>
      </c>
      <c r="D3" s="249" t="s">
        <v>353</v>
      </c>
      <c r="E3" s="259" t="s">
        <v>354</v>
      </c>
      <c r="F3" s="250" t="s">
        <v>355</v>
      </c>
      <c r="G3" s="251" t="s">
        <v>356</v>
      </c>
    </row>
    <row r="4" spans="1:7" ht="45.6" x14ac:dyDescent="0.25">
      <c r="A4" s="252">
        <v>2</v>
      </c>
      <c r="B4" s="253" t="s">
        <v>357</v>
      </c>
      <c r="C4" s="249" t="s">
        <v>358</v>
      </c>
      <c r="D4" s="249" t="s">
        <v>359</v>
      </c>
      <c r="E4" s="250" t="s">
        <v>360</v>
      </c>
      <c r="F4" s="250" t="s">
        <v>361</v>
      </c>
      <c r="G4" s="251" t="s">
        <v>362</v>
      </c>
    </row>
    <row r="5" spans="1:7" ht="45.6" x14ac:dyDescent="0.25">
      <c r="A5" s="252">
        <v>3</v>
      </c>
      <c r="B5" s="253" t="s">
        <v>363</v>
      </c>
      <c r="C5" s="249" t="s">
        <v>364</v>
      </c>
      <c r="D5" s="249" t="s">
        <v>365</v>
      </c>
      <c r="E5" s="248" t="s">
        <v>366</v>
      </c>
      <c r="F5" s="250" t="s">
        <v>367</v>
      </c>
      <c r="G5" s="251" t="s">
        <v>368</v>
      </c>
    </row>
    <row r="6" spans="1:7" ht="57" x14ac:dyDescent="0.25">
      <c r="A6" s="252">
        <v>4</v>
      </c>
      <c r="B6" s="253" t="s">
        <v>369</v>
      </c>
      <c r="C6" s="248" t="s">
        <v>370</v>
      </c>
      <c r="D6" s="249" t="s">
        <v>371</v>
      </c>
      <c r="E6" s="248" t="s">
        <v>372</v>
      </c>
      <c r="F6" s="250" t="s">
        <v>373</v>
      </c>
      <c r="G6" s="251" t="s">
        <v>374</v>
      </c>
    </row>
    <row r="7" spans="1:7" ht="57" x14ac:dyDescent="0.25">
      <c r="A7" s="252">
        <v>5</v>
      </c>
      <c r="B7" s="253" t="s">
        <v>375</v>
      </c>
      <c r="C7" s="248" t="s">
        <v>376</v>
      </c>
      <c r="D7" s="248" t="s">
        <v>377</v>
      </c>
      <c r="E7" s="253" t="s">
        <v>378</v>
      </c>
      <c r="F7" s="250" t="s">
        <v>379</v>
      </c>
      <c r="G7" s="251" t="s">
        <v>380</v>
      </c>
    </row>
    <row r="8" spans="1:7" ht="57" x14ac:dyDescent="0.25">
      <c r="A8" s="252">
        <v>6</v>
      </c>
      <c r="B8" s="253" t="s">
        <v>381</v>
      </c>
      <c r="C8" s="260" t="s">
        <v>382</v>
      </c>
      <c r="D8" s="253" t="s">
        <v>383</v>
      </c>
      <c r="E8" s="248" t="s">
        <v>384</v>
      </c>
      <c r="F8" s="250" t="s">
        <v>385</v>
      </c>
      <c r="G8" s="251" t="s">
        <v>386</v>
      </c>
    </row>
    <row r="9" spans="1:7" ht="57" x14ac:dyDescent="0.25">
      <c r="A9" s="252">
        <v>7</v>
      </c>
      <c r="B9" s="253" t="s">
        <v>387</v>
      </c>
      <c r="C9" s="255"/>
      <c r="D9" s="253" t="s">
        <v>388</v>
      </c>
      <c r="E9" s="250" t="s">
        <v>389</v>
      </c>
      <c r="F9" s="253" t="s">
        <v>390</v>
      </c>
      <c r="G9" s="251" t="s">
        <v>391</v>
      </c>
    </row>
    <row r="10" spans="1:7" ht="57" x14ac:dyDescent="0.25">
      <c r="A10" s="252">
        <v>8</v>
      </c>
      <c r="B10" s="253" t="s">
        <v>392</v>
      </c>
      <c r="C10" s="255"/>
      <c r="D10" s="253" t="s">
        <v>393</v>
      </c>
      <c r="E10" s="253" t="s">
        <v>394</v>
      </c>
      <c r="F10" s="253" t="s">
        <v>395</v>
      </c>
      <c r="G10" s="251" t="s">
        <v>396</v>
      </c>
    </row>
    <row r="11" spans="1:7" ht="57" x14ac:dyDescent="0.25">
      <c r="A11" s="252">
        <v>9</v>
      </c>
      <c r="B11" s="253" t="s">
        <v>397</v>
      </c>
      <c r="C11" s="255"/>
      <c r="D11" s="253" t="s">
        <v>398</v>
      </c>
      <c r="E11" s="253" t="s">
        <v>399</v>
      </c>
      <c r="G11" s="251" t="s">
        <v>400</v>
      </c>
    </row>
    <row r="12" spans="1:7" ht="45.6" x14ac:dyDescent="0.25">
      <c r="A12" s="252">
        <v>10</v>
      </c>
      <c r="B12" s="253" t="s">
        <v>401</v>
      </c>
      <c r="C12" s="255"/>
      <c r="D12" s="253" t="s">
        <v>402</v>
      </c>
      <c r="E12" s="253" t="s">
        <v>403</v>
      </c>
      <c r="G12" s="254"/>
    </row>
    <row r="13" spans="1:7" ht="34.200000000000003" x14ac:dyDescent="0.25">
      <c r="A13" s="252">
        <v>11</v>
      </c>
      <c r="B13" s="253" t="s">
        <v>404</v>
      </c>
      <c r="C13" s="255"/>
      <c r="D13" s="253" t="s">
        <v>405</v>
      </c>
    </row>
    <row r="14" spans="1:7" ht="34.200000000000003" x14ac:dyDescent="0.25">
      <c r="A14" s="252">
        <v>12</v>
      </c>
      <c r="B14" s="253" t="s">
        <v>406</v>
      </c>
      <c r="C14" s="255"/>
      <c r="D14" s="255"/>
    </row>
    <row r="15" spans="1:7" ht="34.200000000000003" x14ac:dyDescent="0.25">
      <c r="A15" s="252">
        <v>13</v>
      </c>
      <c r="B15" s="253" t="s">
        <v>407</v>
      </c>
      <c r="C15" s="255"/>
      <c r="D15" s="255"/>
    </row>
    <row r="16" spans="1:7" ht="34.200000000000003" x14ac:dyDescent="0.25">
      <c r="A16" s="252">
        <v>14</v>
      </c>
      <c r="B16" s="248" t="s">
        <v>408</v>
      </c>
      <c r="C16" s="255"/>
      <c r="D16" s="255"/>
      <c r="E16" s="259"/>
    </row>
    <row r="17" spans="1:5" ht="34.200000000000003" x14ac:dyDescent="0.25">
      <c r="A17" s="252">
        <v>15</v>
      </c>
      <c r="B17" s="253" t="s">
        <v>409</v>
      </c>
      <c r="C17" s="255"/>
      <c r="D17" s="255"/>
    </row>
    <row r="18" spans="1:5" ht="34.200000000000003" x14ac:dyDescent="0.25">
      <c r="A18" s="252">
        <v>16</v>
      </c>
      <c r="B18" s="253" t="s">
        <v>410</v>
      </c>
      <c r="C18" s="255"/>
      <c r="D18" s="255"/>
    </row>
    <row r="19" spans="1:5" ht="34.200000000000003" x14ac:dyDescent="0.25">
      <c r="A19" s="252">
        <v>17</v>
      </c>
      <c r="B19" s="253" t="s">
        <v>411</v>
      </c>
      <c r="C19" s="255"/>
      <c r="D19" s="255"/>
    </row>
    <row r="20" spans="1:5" ht="34.200000000000003" x14ac:dyDescent="0.25">
      <c r="A20" s="252">
        <v>18</v>
      </c>
      <c r="B20" s="253" t="s">
        <v>412</v>
      </c>
      <c r="C20" s="255"/>
      <c r="D20" s="255"/>
    </row>
    <row r="21" spans="1:5" ht="34.200000000000003" x14ac:dyDescent="0.25">
      <c r="A21" s="252">
        <v>19</v>
      </c>
      <c r="B21" s="253" t="s">
        <v>413</v>
      </c>
      <c r="C21" s="255"/>
      <c r="D21" s="255"/>
    </row>
    <row r="22" spans="1:5" ht="34.200000000000003" x14ac:dyDescent="0.25">
      <c r="A22" s="252">
        <v>20</v>
      </c>
      <c r="B22" s="253" t="s">
        <v>414</v>
      </c>
      <c r="C22" s="255"/>
      <c r="D22" s="255"/>
      <c r="E22" s="253"/>
    </row>
    <row r="23" spans="1:5" ht="34.200000000000003" x14ac:dyDescent="0.25">
      <c r="A23" s="252">
        <v>21</v>
      </c>
      <c r="B23" s="253" t="s">
        <v>415</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1" ma:contentTypeDescription="Create a new document." ma:contentTypeScope="" ma:versionID="f30866278d40dc19b66e249f10125c64">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510d138837145b6a90a3ef3a17719a70"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Props1.xml><?xml version="1.0" encoding="utf-8"?>
<ds:datastoreItem xmlns:ds="http://schemas.openxmlformats.org/officeDocument/2006/customXml" ds:itemID="{D5023BAE-1915-4885-B346-C487E5DA11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terms/"/>
    <ds:schemaRef ds:uri="http://schemas.microsoft.com/office/infopath/2007/PartnerControls"/>
    <ds:schemaRef ds:uri="http://schemas.microsoft.com/office/2006/documentManagement/types"/>
    <ds:schemaRef ds:uri="http://purl.org/dc/elements/1.1/"/>
    <ds:schemaRef ds:uri="9d2387c0-5fc7-4abb-89fe-1836f1ce081e"/>
    <ds:schemaRef ds:uri="http://purl.org/dc/dcmitype/"/>
    <ds:schemaRef ds:uri="http://www.w3.org/XML/1998/namespace"/>
    <ds:schemaRef ds:uri="http://schemas.openxmlformats.org/package/2006/metadata/core-properties"/>
    <ds:schemaRef ds:uri="38bb8c36-7c03-48a3-969f-967acf56083b"/>
    <ds:schemaRef ds:uri="http://schemas.microsoft.com/office/2006/metadata/properties"/>
    <ds:schemaRef ds:uri="8181f450-e118-44ce-b59d-5e9fb75ba02a"/>
    <ds:schemaRef ds:uri="341b7705-7ba0-46af-b1d8-5eeab284f4eb"/>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2023-12-12T09:27:32Z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